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3895" windowHeight="9465"/>
  </bookViews>
  <sheets>
    <sheet name="แผนงานบริหารทั่วไป" sheetId="1" r:id="rId1"/>
    <sheet name="แผนงานการรักษาความสงบภายใน" sheetId="2" r:id="rId2"/>
    <sheet name="แผนงานการศึกษา" sheetId="3" r:id="rId3"/>
    <sheet name="แผนงานสาธารณสุข" sheetId="4" r:id="rId4"/>
    <sheet name="แผนงานสังคมสงเคราะห์" sheetId="5" r:id="rId5"/>
    <sheet name="แผนงานเคหะและชุมชน" sheetId="6" r:id="rId6"/>
    <sheet name="แผนงานสร้างความเข้มแข็ง" sheetId="7" r:id="rId7"/>
    <sheet name="แผนงานการศาสนาและวัฒนธรรม" sheetId="8" r:id="rId8"/>
    <sheet name="แผนงานการเกษตร" sheetId="9" r:id="rId9"/>
    <sheet name="แผนงานการพาณิชย์" sheetId="10" r:id="rId10"/>
    <sheet name="แผนงานงบกลาง" sheetId="11" r:id="rId11"/>
  </sheets>
  <externalReferences>
    <externalReference r:id="rId12"/>
    <externalReference r:id="rId13"/>
  </externalReferences>
  <calcPr calcId="124519"/>
</workbook>
</file>

<file path=xl/calcChain.xml><?xml version="1.0" encoding="utf-8"?>
<calcChain xmlns="http://schemas.openxmlformats.org/spreadsheetml/2006/main">
  <c r="C10" i="1"/>
  <c r="D20" i="6" l="1"/>
  <c r="C20" i="1" l="1"/>
  <c r="C11" i="10" l="1"/>
  <c r="C16"/>
  <c r="C20"/>
  <c r="C22"/>
  <c r="C8"/>
  <c r="D23" i="9"/>
  <c r="D21"/>
  <c r="D17"/>
  <c r="D12"/>
  <c r="D9"/>
  <c r="C12"/>
  <c r="C25" s="1"/>
  <c r="C17"/>
  <c r="C21"/>
  <c r="C23"/>
  <c r="C9"/>
  <c r="D23" i="8"/>
  <c r="E23"/>
  <c r="E25" s="1"/>
  <c r="C23"/>
  <c r="D21"/>
  <c r="E21"/>
  <c r="C21"/>
  <c r="D17"/>
  <c r="E17"/>
  <c r="C17"/>
  <c r="D12"/>
  <c r="E12"/>
  <c r="C12"/>
  <c r="D9"/>
  <c r="E9"/>
  <c r="C9"/>
  <c r="C23" i="7"/>
  <c r="C21"/>
  <c r="C17"/>
  <c r="C12"/>
  <c r="C9"/>
  <c r="D23" i="6"/>
  <c r="C23"/>
  <c r="D21"/>
  <c r="C21"/>
  <c r="D17"/>
  <c r="C17"/>
  <c r="D12"/>
  <c r="C12"/>
  <c r="D9"/>
  <c r="C9"/>
  <c r="C9" i="5"/>
  <c r="C12"/>
  <c r="C25" s="1"/>
  <c r="C21" i="4"/>
  <c r="C24" i="10" l="1"/>
  <c r="D25" i="9"/>
  <c r="D25" i="8"/>
  <c r="F25" s="1"/>
  <c r="C25"/>
  <c r="C25" i="7"/>
  <c r="D25" i="6"/>
  <c r="C25"/>
  <c r="D23" i="4"/>
  <c r="C23"/>
  <c r="D21"/>
  <c r="D17"/>
  <c r="C17"/>
  <c r="D12"/>
  <c r="C12"/>
  <c r="D9"/>
  <c r="C9"/>
  <c r="D23" i="3"/>
  <c r="E23"/>
  <c r="C23"/>
  <c r="D21"/>
  <c r="E21"/>
  <c r="C21"/>
  <c r="D17"/>
  <c r="E17"/>
  <c r="C17"/>
  <c r="D12"/>
  <c r="E12"/>
  <c r="C12"/>
  <c r="D9"/>
  <c r="E9"/>
  <c r="C9"/>
  <c r="C23" i="2"/>
  <c r="C21"/>
  <c r="C17"/>
  <c r="D23"/>
  <c r="D21"/>
  <c r="D17"/>
  <c r="D12"/>
  <c r="E10"/>
  <c r="D9"/>
  <c r="E14"/>
  <c r="C11"/>
  <c r="C9" s="1"/>
  <c r="E9" s="1"/>
  <c r="D23" i="1"/>
  <c r="E23" s="1"/>
  <c r="D16"/>
  <c r="D15"/>
  <c r="D22"/>
  <c r="D20"/>
  <c r="C22"/>
  <c r="E19"/>
  <c r="C18"/>
  <c r="E18" s="1"/>
  <c r="C15"/>
  <c r="E15" s="1"/>
  <c r="E13"/>
  <c r="D10"/>
  <c r="D8" s="1"/>
  <c r="C9"/>
  <c r="E9" s="1"/>
  <c r="D10" i="11"/>
  <c r="D8" i="10"/>
  <c r="D24"/>
  <c r="D23"/>
  <c r="D22"/>
  <c r="D21"/>
  <c r="D20"/>
  <c r="D19"/>
  <c r="D18"/>
  <c r="D17"/>
  <c r="D16"/>
  <c r="D15"/>
  <c r="D14"/>
  <c r="D13"/>
  <c r="D12"/>
  <c r="D11"/>
  <c r="D10"/>
  <c r="D9"/>
  <c r="E10" i="9"/>
  <c r="E9"/>
  <c r="E25"/>
  <c r="E24"/>
  <c r="E23"/>
  <c r="E22"/>
  <c r="E21"/>
  <c r="E20"/>
  <c r="E19"/>
  <c r="E18"/>
  <c r="E17"/>
  <c r="E16"/>
  <c r="E15"/>
  <c r="E14"/>
  <c r="E13"/>
  <c r="E12"/>
  <c r="E11"/>
  <c r="F10" i="8"/>
  <c r="F11"/>
  <c r="F12"/>
  <c r="F13"/>
  <c r="F14"/>
  <c r="F15"/>
  <c r="F16"/>
  <c r="F17"/>
  <c r="F18"/>
  <c r="F19"/>
  <c r="F20"/>
  <c r="F21"/>
  <c r="F22"/>
  <c r="F23"/>
  <c r="F24"/>
  <c r="F9"/>
  <c r="D9" i="7"/>
  <c r="D25"/>
  <c r="D24"/>
  <c r="D23"/>
  <c r="D22"/>
  <c r="D21"/>
  <c r="D20"/>
  <c r="D19"/>
  <c r="D18"/>
  <c r="D17"/>
  <c r="D16"/>
  <c r="D15"/>
  <c r="D14"/>
  <c r="D13"/>
  <c r="D12"/>
  <c r="D11"/>
  <c r="D10"/>
  <c r="E24" i="6"/>
  <c r="E23"/>
  <c r="E22"/>
  <c r="E21"/>
  <c r="E20"/>
  <c r="E19"/>
  <c r="E18"/>
  <c r="E17"/>
  <c r="E16"/>
  <c r="E15"/>
  <c r="E14"/>
  <c r="E13"/>
  <c r="E12"/>
  <c r="E11"/>
  <c r="E10"/>
  <c r="E9"/>
  <c r="D10" i="5"/>
  <c r="D11"/>
  <c r="D12"/>
  <c r="D13"/>
  <c r="D14"/>
  <c r="D15"/>
  <c r="D16"/>
  <c r="D17"/>
  <c r="D18"/>
  <c r="D19"/>
  <c r="D20"/>
  <c r="D21"/>
  <c r="D22"/>
  <c r="D23"/>
  <c r="D24"/>
  <c r="D9"/>
  <c r="E10" i="4"/>
  <c r="E11"/>
  <c r="E12"/>
  <c r="E13"/>
  <c r="E14"/>
  <c r="E15"/>
  <c r="E16"/>
  <c r="E17"/>
  <c r="E18"/>
  <c r="E19"/>
  <c r="E20"/>
  <c r="E21"/>
  <c r="E22"/>
  <c r="E23"/>
  <c r="E24"/>
  <c r="E9"/>
  <c r="F10" i="3"/>
  <c r="F11"/>
  <c r="F12"/>
  <c r="F13"/>
  <c r="F14"/>
  <c r="F15"/>
  <c r="F16"/>
  <c r="F17"/>
  <c r="F18"/>
  <c r="F19"/>
  <c r="F20"/>
  <c r="F21"/>
  <c r="F22"/>
  <c r="F23"/>
  <c r="F24"/>
  <c r="E13" i="2"/>
  <c r="E15"/>
  <c r="E16"/>
  <c r="E18"/>
  <c r="E19"/>
  <c r="E20"/>
  <c r="E21"/>
  <c r="E22"/>
  <c r="E23"/>
  <c r="E24"/>
  <c r="E14" i="1"/>
  <c r="E20"/>
  <c r="E21"/>
  <c r="E22"/>
  <c r="D25" i="5"/>
  <c r="F9" i="3" l="1"/>
  <c r="E25"/>
  <c r="C25" i="4"/>
  <c r="E12" i="1"/>
  <c r="E11" i="2"/>
  <c r="C8" i="1"/>
  <c r="D25" i="4"/>
  <c r="E17" i="1"/>
  <c r="E10"/>
  <c r="C11"/>
  <c r="C12" i="2"/>
  <c r="C25" s="1"/>
  <c r="C16" i="1"/>
  <c r="E25" i="6"/>
  <c r="E8" i="1"/>
  <c r="D25" i="3"/>
  <c r="C25"/>
  <c r="D25" i="2"/>
  <c r="E17"/>
  <c r="D11" i="1"/>
  <c r="E25" i="4" l="1"/>
  <c r="E25" i="2"/>
  <c r="C24" i="1"/>
  <c r="E12" i="2"/>
  <c r="E11" i="1"/>
  <c r="E16"/>
  <c r="D24"/>
  <c r="F25" i="3"/>
  <c r="E24" i="1" l="1"/>
  <c r="C8" i="11" l="1"/>
  <c r="D9"/>
  <c r="C11" l="1"/>
  <c r="D11" s="1"/>
  <c r="C14" s="1"/>
  <c r="D8"/>
</calcChain>
</file>

<file path=xl/sharedStrings.xml><?xml version="1.0" encoding="utf-8"?>
<sst xmlns="http://schemas.openxmlformats.org/spreadsheetml/2006/main" count="308" uniqueCount="89">
  <si>
    <t>รายจ่ายตามงานและงบรายจ่าย</t>
  </si>
  <si>
    <t>องค์การบริหารส่วนตำบลบ้านกุ่ม</t>
  </si>
  <si>
    <t>อำเภอสองพี่น้อง  จังหวัดสุพรรณบุรี</t>
  </si>
  <si>
    <t>งบ</t>
  </si>
  <si>
    <t>งาน</t>
  </si>
  <si>
    <t>งานบริหารทั่วไป</t>
  </si>
  <si>
    <t>( 00111)</t>
  </si>
  <si>
    <t>งานบริหารงานคลัง</t>
  </si>
  <si>
    <t>รวม</t>
  </si>
  <si>
    <t>( 00113 )</t>
  </si>
  <si>
    <t>งบบุคลากร (520000)</t>
  </si>
  <si>
    <t>เงินเดือน (ฝ่ายประจำ)</t>
  </si>
  <si>
    <t>เงินเดือน (ฝ่ายการเมือง)</t>
  </si>
  <si>
    <t>งบดำเนินงาน (530000)</t>
  </si>
  <si>
    <t>ค่าตอบแทน</t>
  </si>
  <si>
    <t>ค่าใช้สอย</t>
  </si>
  <si>
    <t>ค่าวัสดุ</t>
  </si>
  <si>
    <t>ค่าสาธารณูปโภค</t>
  </si>
  <si>
    <t>งบลงทุน  (540000)</t>
  </si>
  <si>
    <t>ค่าครุภัณฑ์</t>
  </si>
  <si>
    <t>ค่าที่ดินและสิ่งก่อสร้าง</t>
  </si>
  <si>
    <t>งบรายจ่ายอื่น</t>
  </si>
  <si>
    <t>รายจ่ายอื่น</t>
  </si>
  <si>
    <t>งบเงินอุดหนุน (560000)</t>
  </si>
  <si>
    <t>เงินอุดหนุน</t>
  </si>
  <si>
    <t>งานบริหารทั่วไปเกี่ยวกับ</t>
  </si>
  <si>
    <t>การรักษาความสงบภายใน</t>
  </si>
  <si>
    <t>( 00121)</t>
  </si>
  <si>
    <t>งานป้องกันภัยฝ่ายพลเรือนและ</t>
  </si>
  <si>
    <t>ระงับอัคคีภัย</t>
  </si>
  <si>
    <t>( 00123 )</t>
  </si>
  <si>
    <t>แผนงานการศึกษา  (00210)</t>
  </si>
  <si>
    <t>แผนงานการรักษาความสงบภายใน  (00120)</t>
  </si>
  <si>
    <t>แผนงานบริหารงานทั่วไป  (00110)</t>
  </si>
  <si>
    <t>เกี่ยวกับการศึกษา</t>
  </si>
  <si>
    <t>( 00211)</t>
  </si>
  <si>
    <t>งานระดับก่อนวัยเรียน</t>
  </si>
  <si>
    <t>และประถมศึกษา</t>
  </si>
  <si>
    <t>( 00212 )</t>
  </si>
  <si>
    <t>งานศึกษาไม่กำหนด</t>
  </si>
  <si>
    <t>ระดับ</t>
  </si>
  <si>
    <t>( 00214 )</t>
  </si>
  <si>
    <t>ค่าบำรุงรักษาฯ</t>
  </si>
  <si>
    <t>แผนงานสาธารณสุข  (00220)</t>
  </si>
  <si>
    <t>เกี่ยวกับสาธารณสุข</t>
  </si>
  <si>
    <t>( 00221)</t>
  </si>
  <si>
    <t>งานบริการสาธารณสุข</t>
  </si>
  <si>
    <t>และงานสาธารณสุขอื่น</t>
  </si>
  <si>
    <t>( 00223 )</t>
  </si>
  <si>
    <t>แผนงานสังคมสงเคราะห์  (00230)</t>
  </si>
  <si>
    <t>งานสวัสดิการสังคม</t>
  </si>
  <si>
    <t>และสังคมสงเคราะห์</t>
  </si>
  <si>
    <t>( 00232)</t>
  </si>
  <si>
    <t>แผนงานเคหะและชุมชน  (00240)</t>
  </si>
  <si>
    <t>เกี่ยวกับเคหะและชุมชน</t>
  </si>
  <si>
    <t>( 00241)</t>
  </si>
  <si>
    <t>งานไฟฟ้า</t>
  </si>
  <si>
    <t>ถนน</t>
  </si>
  <si>
    <t>( 00242 )</t>
  </si>
  <si>
    <t>แผนงานสร้างความเข้มแข็งของชุมชน  (00250)</t>
  </si>
  <si>
    <t>งานส่งเสริมและสนับสนุน</t>
  </si>
  <si>
    <t>ความเข้มแข็งชุมชน</t>
  </si>
  <si>
    <t>( 00252)</t>
  </si>
  <si>
    <t>แผนงานการศาสนาวัฒนธรรมและนันทนาการ  (00260)</t>
  </si>
  <si>
    <t>ศาสนาวัฒนธรรม และนันทนาการ</t>
  </si>
  <si>
    <t>( 00261)</t>
  </si>
  <si>
    <t>งานกีฬา</t>
  </si>
  <si>
    <t>และนันทนาการ</t>
  </si>
  <si>
    <t>( 00262)</t>
  </si>
  <si>
    <t>( 00263)</t>
  </si>
  <si>
    <t>งานศาสนาและ</t>
  </si>
  <si>
    <t>วัฒนธรรมท้องถิ่น</t>
  </si>
  <si>
    <t>แผนงานการเกษตร  (00320)</t>
  </si>
  <si>
    <t>งานส่งเสริมการเกษตร</t>
  </si>
  <si>
    <t>งานอนุรักษ์แหล่งน้ำ</t>
  </si>
  <si>
    <t>และป่าไม้</t>
  </si>
  <si>
    <t>( 00321)</t>
  </si>
  <si>
    <t>( 00322)</t>
  </si>
  <si>
    <t>แผนงานการพาณิชย์  (00330)</t>
  </si>
  <si>
    <t>งานกิจการประปา</t>
  </si>
  <si>
    <t>( 00332)</t>
  </si>
  <si>
    <t>แผนงานงบกลาง  (00410)</t>
  </si>
  <si>
    <t>งบกลาง</t>
  </si>
  <si>
    <t>( 00411)</t>
  </si>
  <si>
    <t>งบกลาง  (510000)</t>
  </si>
  <si>
    <t>บำเหน็จ / บำนาญ</t>
  </si>
  <si>
    <t>ค่าก่อสร้างสิ่งสาธารณูปโภค</t>
  </si>
  <si>
    <t>รวมทั้งสิ้น</t>
  </si>
  <si>
    <t>บาท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</si>
</sst>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6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b/>
      <sz val="16"/>
      <color theme="1"/>
      <name val="TH SarabunPSK"/>
      <family val="2"/>
    </font>
    <font>
      <sz val="17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gray0625">
        <fgColor theme="1" tint="0.499984740745262"/>
        <bgColor indexed="65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9" xfId="0" applyFont="1" applyBorder="1"/>
    <xf numFmtId="0" fontId="2" fillId="0" borderId="8" xfId="0" applyFont="1" applyBorder="1"/>
    <xf numFmtId="0" fontId="4" fillId="0" borderId="0" xfId="0" applyFont="1"/>
    <xf numFmtId="43" fontId="2" fillId="0" borderId="1" xfId="1" applyFont="1" applyBorder="1"/>
    <xf numFmtId="0" fontId="4" fillId="0" borderId="8" xfId="0" applyFont="1" applyBorder="1" applyAlignment="1">
      <alignment horizontal="right"/>
    </xf>
    <xf numFmtId="0" fontId="4" fillId="0" borderId="9" xfId="0" applyFont="1" applyBorder="1"/>
    <xf numFmtId="0" fontId="4" fillId="0" borderId="1" xfId="0" applyFont="1" applyBorder="1"/>
    <xf numFmtId="0" fontId="4" fillId="2" borderId="4" xfId="0" applyFont="1" applyFill="1" applyBorder="1"/>
    <xf numFmtId="0" fontId="4" fillId="2" borderId="5" xfId="0" applyFont="1" applyFill="1" applyBorder="1" applyAlignment="1">
      <alignment horizontal="right"/>
    </xf>
    <xf numFmtId="0" fontId="4" fillId="2" borderId="2" xfId="0" applyFont="1" applyFill="1" applyBorder="1" applyAlignment="1">
      <alignment horizontal="center"/>
    </xf>
    <xf numFmtId="0" fontId="4" fillId="2" borderId="7" xfId="0" applyFont="1" applyFill="1" applyBorder="1"/>
    <xf numFmtId="0" fontId="4" fillId="2" borderId="6" xfId="0" applyFont="1" applyFill="1" applyBorder="1"/>
    <xf numFmtId="49" fontId="4" fillId="2" borderId="3" xfId="0" applyNumberFormat="1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10" xfId="0" applyFont="1" applyFill="1" applyBorder="1"/>
    <xf numFmtId="0" fontId="4" fillId="2" borderId="11" xfId="0" applyFont="1" applyFill="1" applyBorder="1" applyAlignment="1">
      <alignment horizontal="right"/>
    </xf>
    <xf numFmtId="0" fontId="4" fillId="2" borderId="12" xfId="0" applyFont="1" applyFill="1" applyBorder="1" applyAlignment="1">
      <alignment horizontal="center"/>
    </xf>
    <xf numFmtId="49" fontId="4" fillId="2" borderId="12" xfId="0" applyNumberFormat="1" applyFont="1" applyFill="1" applyBorder="1" applyAlignment="1">
      <alignment horizontal="center"/>
    </xf>
    <xf numFmtId="0" fontId="4" fillId="0" borderId="0" xfId="0" applyFont="1" applyAlignment="1">
      <alignment horizontal="right"/>
    </xf>
    <xf numFmtId="43" fontId="4" fillId="0" borderId="1" xfId="1" applyFont="1" applyBorder="1"/>
    <xf numFmtId="43" fontId="4" fillId="0" borderId="0" xfId="0" applyNumberFormat="1" applyFont="1" applyAlignment="1">
      <alignment horizontal="right"/>
    </xf>
    <xf numFmtId="43" fontId="2" fillId="3" borderId="1" xfId="1" applyFont="1" applyFill="1" applyBorder="1"/>
    <xf numFmtId="43" fontId="4" fillId="0" borderId="0" xfId="1" applyFont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5</xdr:row>
      <xdr:rowOff>28575</xdr:rowOff>
    </xdr:from>
    <xdr:to>
      <xdr:col>2</xdr:col>
      <xdr:colOff>28575</xdr:colOff>
      <xdr:row>7</xdr:row>
      <xdr:rowOff>0</xdr:rowOff>
    </xdr:to>
    <xdr:cxnSp macro="">
      <xdr:nvCxnSpPr>
        <xdr:cNvPr id="3" name="ตัวเชื่อมต่อตรง 2"/>
        <xdr:cNvCxnSpPr/>
      </xdr:nvCxnSpPr>
      <xdr:spPr>
        <a:xfrm>
          <a:off x="19050" y="1466850"/>
          <a:ext cx="2085975" cy="542925"/>
        </a:xfrm>
        <a:prstGeom prst="line">
          <a:avLst/>
        </a:prstGeom>
        <a:ln>
          <a:solidFill>
            <a:schemeClr val="tx1">
              <a:alpha val="66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5</xdr:row>
      <xdr:rowOff>28575</xdr:rowOff>
    </xdr:from>
    <xdr:to>
      <xdr:col>2</xdr:col>
      <xdr:colOff>28575</xdr:colOff>
      <xdr:row>8</xdr:row>
      <xdr:rowOff>0</xdr:rowOff>
    </xdr:to>
    <xdr:cxnSp macro="">
      <xdr:nvCxnSpPr>
        <xdr:cNvPr id="2" name="ตัวเชื่อมต่อตรง 1"/>
        <xdr:cNvCxnSpPr/>
      </xdr:nvCxnSpPr>
      <xdr:spPr>
        <a:xfrm>
          <a:off x="19050" y="1457325"/>
          <a:ext cx="2085975" cy="523875"/>
        </a:xfrm>
        <a:prstGeom prst="line">
          <a:avLst/>
        </a:prstGeom>
        <a:ln>
          <a:solidFill>
            <a:schemeClr val="tx1">
              <a:alpha val="66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5</xdr:row>
      <xdr:rowOff>28575</xdr:rowOff>
    </xdr:from>
    <xdr:to>
      <xdr:col>2</xdr:col>
      <xdr:colOff>28575</xdr:colOff>
      <xdr:row>8</xdr:row>
      <xdr:rowOff>0</xdr:rowOff>
    </xdr:to>
    <xdr:cxnSp macro="">
      <xdr:nvCxnSpPr>
        <xdr:cNvPr id="2" name="ตัวเชื่อมต่อตรง 1"/>
        <xdr:cNvCxnSpPr/>
      </xdr:nvCxnSpPr>
      <xdr:spPr>
        <a:xfrm>
          <a:off x="19050" y="1447800"/>
          <a:ext cx="2085975" cy="771525"/>
        </a:xfrm>
        <a:prstGeom prst="line">
          <a:avLst/>
        </a:prstGeom>
        <a:ln>
          <a:solidFill>
            <a:schemeClr val="tx1">
              <a:alpha val="66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5</xdr:row>
      <xdr:rowOff>28575</xdr:rowOff>
    </xdr:from>
    <xdr:to>
      <xdr:col>2</xdr:col>
      <xdr:colOff>28575</xdr:colOff>
      <xdr:row>8</xdr:row>
      <xdr:rowOff>0</xdr:rowOff>
    </xdr:to>
    <xdr:cxnSp macro="">
      <xdr:nvCxnSpPr>
        <xdr:cNvPr id="2" name="ตัวเชื่อมต่อตรง 1"/>
        <xdr:cNvCxnSpPr/>
      </xdr:nvCxnSpPr>
      <xdr:spPr>
        <a:xfrm>
          <a:off x="19050" y="1447800"/>
          <a:ext cx="2085975" cy="771525"/>
        </a:xfrm>
        <a:prstGeom prst="line">
          <a:avLst/>
        </a:prstGeom>
        <a:ln>
          <a:solidFill>
            <a:schemeClr val="tx1">
              <a:alpha val="66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5</xdr:row>
      <xdr:rowOff>28575</xdr:rowOff>
    </xdr:from>
    <xdr:to>
      <xdr:col>2</xdr:col>
      <xdr:colOff>28575</xdr:colOff>
      <xdr:row>8</xdr:row>
      <xdr:rowOff>0</xdr:rowOff>
    </xdr:to>
    <xdr:cxnSp macro="">
      <xdr:nvCxnSpPr>
        <xdr:cNvPr id="2" name="ตัวเชื่อมต่อตรง 1"/>
        <xdr:cNvCxnSpPr/>
      </xdr:nvCxnSpPr>
      <xdr:spPr>
        <a:xfrm>
          <a:off x="19050" y="1447800"/>
          <a:ext cx="2085975" cy="771525"/>
        </a:xfrm>
        <a:prstGeom prst="line">
          <a:avLst/>
        </a:prstGeom>
        <a:ln>
          <a:solidFill>
            <a:schemeClr val="tx1">
              <a:alpha val="66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5</xdr:row>
      <xdr:rowOff>28575</xdr:rowOff>
    </xdr:from>
    <xdr:to>
      <xdr:col>2</xdr:col>
      <xdr:colOff>28575</xdr:colOff>
      <xdr:row>8</xdr:row>
      <xdr:rowOff>0</xdr:rowOff>
    </xdr:to>
    <xdr:cxnSp macro="">
      <xdr:nvCxnSpPr>
        <xdr:cNvPr id="2" name="ตัวเชื่อมต่อตรง 1"/>
        <xdr:cNvCxnSpPr/>
      </xdr:nvCxnSpPr>
      <xdr:spPr>
        <a:xfrm>
          <a:off x="19050" y="1447800"/>
          <a:ext cx="2085975" cy="771525"/>
        </a:xfrm>
        <a:prstGeom prst="line">
          <a:avLst/>
        </a:prstGeom>
        <a:ln>
          <a:solidFill>
            <a:schemeClr val="tx1">
              <a:alpha val="66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5</xdr:row>
      <xdr:rowOff>28575</xdr:rowOff>
    </xdr:from>
    <xdr:to>
      <xdr:col>2</xdr:col>
      <xdr:colOff>28575</xdr:colOff>
      <xdr:row>8</xdr:row>
      <xdr:rowOff>0</xdr:rowOff>
    </xdr:to>
    <xdr:cxnSp macro="">
      <xdr:nvCxnSpPr>
        <xdr:cNvPr id="2" name="ตัวเชื่อมต่อตรง 1"/>
        <xdr:cNvCxnSpPr/>
      </xdr:nvCxnSpPr>
      <xdr:spPr>
        <a:xfrm>
          <a:off x="19050" y="1447800"/>
          <a:ext cx="2085975" cy="771525"/>
        </a:xfrm>
        <a:prstGeom prst="line">
          <a:avLst/>
        </a:prstGeom>
        <a:ln>
          <a:solidFill>
            <a:schemeClr val="tx1">
              <a:alpha val="66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5</xdr:row>
      <xdr:rowOff>28575</xdr:rowOff>
    </xdr:from>
    <xdr:to>
      <xdr:col>2</xdr:col>
      <xdr:colOff>28575</xdr:colOff>
      <xdr:row>8</xdr:row>
      <xdr:rowOff>0</xdr:rowOff>
    </xdr:to>
    <xdr:cxnSp macro="">
      <xdr:nvCxnSpPr>
        <xdr:cNvPr id="2" name="ตัวเชื่อมต่อตรง 1"/>
        <xdr:cNvCxnSpPr/>
      </xdr:nvCxnSpPr>
      <xdr:spPr>
        <a:xfrm>
          <a:off x="19050" y="1447800"/>
          <a:ext cx="2085975" cy="771525"/>
        </a:xfrm>
        <a:prstGeom prst="line">
          <a:avLst/>
        </a:prstGeom>
        <a:ln>
          <a:solidFill>
            <a:schemeClr val="tx1">
              <a:alpha val="66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5</xdr:row>
      <xdr:rowOff>28575</xdr:rowOff>
    </xdr:from>
    <xdr:to>
      <xdr:col>2</xdr:col>
      <xdr:colOff>28575</xdr:colOff>
      <xdr:row>8</xdr:row>
      <xdr:rowOff>0</xdr:rowOff>
    </xdr:to>
    <xdr:cxnSp macro="">
      <xdr:nvCxnSpPr>
        <xdr:cNvPr id="2" name="ตัวเชื่อมต่อตรง 1"/>
        <xdr:cNvCxnSpPr/>
      </xdr:nvCxnSpPr>
      <xdr:spPr>
        <a:xfrm>
          <a:off x="19050" y="1447800"/>
          <a:ext cx="2085975" cy="771525"/>
        </a:xfrm>
        <a:prstGeom prst="line">
          <a:avLst/>
        </a:prstGeom>
        <a:ln>
          <a:solidFill>
            <a:schemeClr val="tx1">
              <a:alpha val="66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5</xdr:row>
      <xdr:rowOff>28575</xdr:rowOff>
    </xdr:from>
    <xdr:to>
      <xdr:col>2</xdr:col>
      <xdr:colOff>28575</xdr:colOff>
      <xdr:row>7</xdr:row>
      <xdr:rowOff>0</xdr:rowOff>
    </xdr:to>
    <xdr:cxnSp macro="">
      <xdr:nvCxnSpPr>
        <xdr:cNvPr id="2" name="ตัวเชื่อมต่อตรง 1"/>
        <xdr:cNvCxnSpPr/>
      </xdr:nvCxnSpPr>
      <xdr:spPr>
        <a:xfrm>
          <a:off x="19050" y="1447800"/>
          <a:ext cx="2085975" cy="771525"/>
        </a:xfrm>
        <a:prstGeom prst="line">
          <a:avLst/>
        </a:prstGeom>
        <a:ln>
          <a:solidFill>
            <a:schemeClr val="tx1">
              <a:alpha val="66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5</xdr:row>
      <xdr:rowOff>28575</xdr:rowOff>
    </xdr:from>
    <xdr:to>
      <xdr:col>2</xdr:col>
      <xdr:colOff>28575</xdr:colOff>
      <xdr:row>7</xdr:row>
      <xdr:rowOff>0</xdr:rowOff>
    </xdr:to>
    <xdr:cxnSp macro="">
      <xdr:nvCxnSpPr>
        <xdr:cNvPr id="2" name="ตัวเชื่อมต่อตรง 1"/>
        <xdr:cNvCxnSpPr/>
      </xdr:nvCxnSpPr>
      <xdr:spPr>
        <a:xfrm>
          <a:off x="19050" y="1447800"/>
          <a:ext cx="2085975" cy="504825"/>
        </a:xfrm>
        <a:prstGeom prst="line">
          <a:avLst/>
        </a:prstGeom>
        <a:ln>
          <a:solidFill>
            <a:schemeClr val="tx1">
              <a:alpha val="66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619;&#3634;&#3618;&#3591;&#3634;&#3609;&#3619;&#3634;&#3618;&#3621;&#3632;&#3648;&#3629;&#3637;&#3618;&#3604;&#3611;&#3619;&#3632;&#3617;&#3634;&#3603;&#3585;&#3634;&#3619;&#3634;&#3618;&#3592;&#3656;&#3634;&#3618;&#3591;&#3610;&#3611;&#3619;&#3632;&#3617;&#3634;&#3603;&#3619;&#3634;&#3618;&#3592;&#3656;&#3634;&#3618;&#3607;&#3633;&#3656;&#3623;&#3652;&#361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(8)%20&#3619;&#3634;&#3618;&#3591;&#3634;&#3609;&#3619;&#3634;&#3618;&#3621;&#3632;&#3648;&#3629;&#3637;&#3618;&#3604;&#3611;&#3619;&#3632;&#3617;&#3634;&#3603;&#3585;&#3634;&#3619;&#3634;&#3618;&#3592;&#3656;&#3634;&#3618;&#3591;&#3610;&#3611;&#3619;&#3632;&#3617;&#3634;&#3603;&#3619;&#3634;&#3618;&#3592;&#3656;&#3634;&#3618;&#3607;&#3633;&#3656;&#3623;&#3652;&#361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แผนงานบริหารงานทั่วไป"/>
      <sheetName val="งานบริหารงานคลัง"/>
      <sheetName val="แผนงานการรักษาความสงบภายใน"/>
      <sheetName val="แผนงานการศึกษา"/>
      <sheetName val="แผนงานสาธารณสุข"/>
      <sheetName val="แผนงานสังคมสงเคราะห์"/>
      <sheetName val="แผนงานเคหะและชุมชน"/>
      <sheetName val="แผนงานสร้างความเข้มแข็งของชุมชน"/>
      <sheetName val="แผนงานการศาสนาวัฒนธรรม"/>
      <sheetName val="แผนงานการเกษตร"/>
      <sheetName val="แผนงานการพาณิชย์"/>
      <sheetName val="แผนงานงบกลาง"/>
      <sheetName val="รวม"/>
    </sheetNames>
    <sheetDataSet>
      <sheetData sheetId="0">
        <row r="12">
          <cell r="H12">
            <v>1880100</v>
          </cell>
        </row>
        <row r="206">
          <cell r="H206">
            <v>618000</v>
          </cell>
        </row>
        <row r="242">
          <cell r="H242">
            <v>30000</v>
          </cell>
        </row>
      </sheetData>
      <sheetData sheetId="1">
        <row r="4">
          <cell r="H4">
            <v>1655900</v>
          </cell>
        </row>
        <row r="78">
          <cell r="H78">
            <v>15000</v>
          </cell>
        </row>
        <row r="99">
          <cell r="H99">
            <v>20000</v>
          </cell>
        </row>
      </sheetData>
      <sheetData sheetId="2">
        <row r="4">
          <cell r="H4">
            <v>297900</v>
          </cell>
        </row>
      </sheetData>
      <sheetData sheetId="3" refreshError="1"/>
      <sheetData sheetId="4" refreshError="1"/>
      <sheetData sheetId="5" refreshError="1"/>
      <sheetData sheetId="6">
        <row r="123">
          <cell r="H123">
            <v>500000</v>
          </cell>
        </row>
        <row r="130">
          <cell r="H130">
            <v>2605000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>
        <row r="3">
          <cell r="H3">
            <v>6833255</v>
          </cell>
        </row>
      </sheetData>
      <sheetData sheetId="1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แผนงานบริหารงานทั่วไป"/>
      <sheetName val="งานบริหารงานคลัง"/>
      <sheetName val="แผนงานการรักษาความสงบภายใน"/>
      <sheetName val="แผนงานการศึกษา"/>
      <sheetName val="แผนงานสาธารณสุข"/>
      <sheetName val="แผนงานสังคมสงเคราะห์"/>
      <sheetName val="แผนงานเคหะและชุมชน"/>
      <sheetName val="แผนงานสร้างความเข้มแข็งของชุมชน"/>
      <sheetName val="แผนงานการศาสนาวัฒนธรรม"/>
      <sheetName val="แผนงานการเกษตร"/>
      <sheetName val="แผนงานการพาณิชย์"/>
      <sheetName val="แผนงานงบกลาง"/>
      <sheetName val="ร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23">
          <cell r="H123">
            <v>2500000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9">
          <cell r="H29">
            <v>3860570</v>
          </cell>
        </row>
      </sheetData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3"/>
  <sheetViews>
    <sheetView tabSelected="1" topLeftCell="A7" workbookViewId="0">
      <selection activeCell="J14" sqref="J14"/>
    </sheetView>
  </sheetViews>
  <sheetFormatPr defaultRowHeight="21"/>
  <cols>
    <col min="1" max="1" width="4.125" style="1" customWidth="1"/>
    <col min="2" max="2" width="23.125" style="1" customWidth="1"/>
    <col min="3" max="5" width="25.625" style="1" customWidth="1"/>
    <col min="6" max="16384" width="9" style="1"/>
  </cols>
  <sheetData>
    <row r="1" spans="1:5" ht="23.25">
      <c r="A1" s="26" t="s">
        <v>0</v>
      </c>
      <c r="B1" s="26"/>
      <c r="C1" s="26"/>
      <c r="D1" s="26"/>
      <c r="E1" s="26"/>
    </row>
    <row r="2" spans="1:5" ht="23.25">
      <c r="A2" s="26" t="s">
        <v>1</v>
      </c>
      <c r="B2" s="26"/>
      <c r="C2" s="26"/>
      <c r="D2" s="26"/>
      <c r="E2" s="26"/>
    </row>
    <row r="3" spans="1:5" ht="23.25">
      <c r="A3" s="26" t="s">
        <v>2</v>
      </c>
      <c r="B3" s="26"/>
      <c r="C3" s="26"/>
      <c r="D3" s="26"/>
      <c r="E3" s="26"/>
    </row>
    <row r="5" spans="1:5" ht="21" customHeight="1">
      <c r="A5" s="5" t="s">
        <v>33</v>
      </c>
    </row>
    <row r="6" spans="1:5" ht="21" customHeight="1">
      <c r="A6" s="10"/>
      <c r="B6" s="11" t="s">
        <v>4</v>
      </c>
      <c r="C6" s="12" t="s">
        <v>5</v>
      </c>
      <c r="D6" s="12" t="s">
        <v>7</v>
      </c>
      <c r="E6" s="12" t="s">
        <v>8</v>
      </c>
    </row>
    <row r="7" spans="1:5" ht="21" customHeight="1">
      <c r="A7" s="13" t="s">
        <v>3</v>
      </c>
      <c r="B7" s="14"/>
      <c r="C7" s="15" t="s">
        <v>6</v>
      </c>
      <c r="D7" s="15" t="s">
        <v>9</v>
      </c>
      <c r="E7" s="16"/>
    </row>
    <row r="8" spans="1:5" ht="21" customHeight="1">
      <c r="A8" s="9" t="s">
        <v>10</v>
      </c>
      <c r="B8" s="2"/>
      <c r="C8" s="22">
        <f>SUM(C9:C10)</f>
        <v>5740670</v>
      </c>
      <c r="D8" s="22">
        <f>SUM(D9:D10)</f>
        <v>1655900</v>
      </c>
      <c r="E8" s="22">
        <f>SUM(C8:D8)</f>
        <v>7396570</v>
      </c>
    </row>
    <row r="9" spans="1:5" ht="21" customHeight="1">
      <c r="A9" s="3"/>
      <c r="B9" s="4" t="s">
        <v>12</v>
      </c>
      <c r="C9" s="6">
        <f>+[1]แผนงานบริหารงานทั่วไป!$H$12</f>
        <v>1880100</v>
      </c>
      <c r="D9" s="6">
        <v>0</v>
      </c>
      <c r="E9" s="6">
        <f t="shared" ref="E9:E23" si="0">SUM(C9:D9)</f>
        <v>1880100</v>
      </c>
    </row>
    <row r="10" spans="1:5" ht="21" customHeight="1">
      <c r="A10" s="3"/>
      <c r="B10" s="4" t="s">
        <v>11</v>
      </c>
      <c r="C10" s="6">
        <f>+[2]รวม!$H$29</f>
        <v>3860570</v>
      </c>
      <c r="D10" s="6">
        <f>+[1]งานบริหารงานคลัง!$H$4</f>
        <v>1655900</v>
      </c>
      <c r="E10" s="6">
        <f t="shared" si="0"/>
        <v>5516470</v>
      </c>
    </row>
    <row r="11" spans="1:5" ht="21" customHeight="1">
      <c r="A11" s="8" t="s">
        <v>13</v>
      </c>
      <c r="B11" s="4"/>
      <c r="C11" s="22">
        <f>SUM(C12:C15)</f>
        <v>2130000</v>
      </c>
      <c r="D11" s="22">
        <f>SUM(D12:D15)</f>
        <v>678000</v>
      </c>
      <c r="E11" s="22">
        <f t="shared" si="0"/>
        <v>2808000</v>
      </c>
    </row>
    <row r="12" spans="1:5" ht="21" customHeight="1">
      <c r="A12" s="3"/>
      <c r="B12" s="4" t="s">
        <v>14</v>
      </c>
      <c r="C12" s="6">
        <v>279000</v>
      </c>
      <c r="D12" s="6">
        <v>120000</v>
      </c>
      <c r="E12" s="6">
        <f t="shared" si="0"/>
        <v>399000</v>
      </c>
    </row>
    <row r="13" spans="1:5" ht="21" customHeight="1">
      <c r="A13" s="3"/>
      <c r="B13" s="4" t="s">
        <v>15</v>
      </c>
      <c r="C13" s="6">
        <v>1015000</v>
      </c>
      <c r="D13" s="6">
        <v>483000</v>
      </c>
      <c r="E13" s="6">
        <f t="shared" si="0"/>
        <v>1498000</v>
      </c>
    </row>
    <row r="14" spans="1:5" ht="21" customHeight="1">
      <c r="A14" s="3"/>
      <c r="B14" s="4" t="s">
        <v>16</v>
      </c>
      <c r="C14" s="6">
        <v>218000</v>
      </c>
      <c r="D14" s="6">
        <v>60000</v>
      </c>
      <c r="E14" s="6">
        <f t="shared" si="0"/>
        <v>278000</v>
      </c>
    </row>
    <row r="15" spans="1:5" ht="21" customHeight="1">
      <c r="A15" s="3"/>
      <c r="B15" s="4" t="s">
        <v>17</v>
      </c>
      <c r="C15" s="6">
        <f>+[1]แผนงานบริหารงานทั่วไป!$H$206</f>
        <v>618000</v>
      </c>
      <c r="D15" s="6">
        <f>+[1]งานบริหารงานคลัง!$H$78</f>
        <v>15000</v>
      </c>
      <c r="E15" s="6">
        <f t="shared" si="0"/>
        <v>633000</v>
      </c>
    </row>
    <row r="16" spans="1:5" ht="21" customHeight="1">
      <c r="A16" s="8" t="s">
        <v>18</v>
      </c>
      <c r="B16" s="4"/>
      <c r="C16" s="22">
        <f>SUM(C17:C19)</f>
        <v>130000</v>
      </c>
      <c r="D16" s="22">
        <f>SUM(D17:D19)</f>
        <v>0</v>
      </c>
      <c r="E16" s="22">
        <f t="shared" si="0"/>
        <v>130000</v>
      </c>
    </row>
    <row r="17" spans="1:9" ht="21" customHeight="1">
      <c r="A17" s="3"/>
      <c r="B17" s="4" t="s">
        <v>19</v>
      </c>
      <c r="C17" s="6">
        <v>0</v>
      </c>
      <c r="D17" s="6">
        <v>0</v>
      </c>
      <c r="E17" s="6">
        <f t="shared" si="0"/>
        <v>0</v>
      </c>
    </row>
    <row r="18" spans="1:9" ht="21" customHeight="1">
      <c r="A18" s="3"/>
      <c r="B18" s="4" t="s">
        <v>42</v>
      </c>
      <c r="C18" s="6">
        <f>+[1]แผนงานบริหารงานทั่วไป!$H$242</f>
        <v>30000</v>
      </c>
      <c r="D18" s="6">
        <v>0</v>
      </c>
      <c r="E18" s="6">
        <f t="shared" si="0"/>
        <v>30000</v>
      </c>
    </row>
    <row r="19" spans="1:9" ht="21" customHeight="1">
      <c r="A19" s="3"/>
      <c r="B19" s="4" t="s">
        <v>20</v>
      </c>
      <c r="C19" s="6">
        <v>100000</v>
      </c>
      <c r="D19" s="6">
        <v>0</v>
      </c>
      <c r="E19" s="6">
        <f t="shared" si="0"/>
        <v>100000</v>
      </c>
    </row>
    <row r="20" spans="1:9" ht="21" customHeight="1">
      <c r="A20" s="8" t="s">
        <v>21</v>
      </c>
      <c r="B20" s="4"/>
      <c r="C20" s="22">
        <f>+C21</f>
        <v>0</v>
      </c>
      <c r="D20" s="22">
        <f>+D21</f>
        <v>0</v>
      </c>
      <c r="E20" s="22">
        <f t="shared" si="0"/>
        <v>0</v>
      </c>
    </row>
    <row r="21" spans="1:9" ht="21" customHeight="1">
      <c r="A21" s="3"/>
      <c r="B21" s="4" t="s">
        <v>22</v>
      </c>
      <c r="C21" s="6">
        <v>0</v>
      </c>
      <c r="D21" s="6">
        <v>0</v>
      </c>
      <c r="E21" s="6">
        <f t="shared" si="0"/>
        <v>0</v>
      </c>
    </row>
    <row r="22" spans="1:9" ht="21" customHeight="1">
      <c r="A22" s="8" t="s">
        <v>23</v>
      </c>
      <c r="B22" s="4"/>
      <c r="C22" s="22">
        <f>+C23</f>
        <v>0</v>
      </c>
      <c r="D22" s="22">
        <f>+D23</f>
        <v>20000</v>
      </c>
      <c r="E22" s="22">
        <f t="shared" si="0"/>
        <v>20000</v>
      </c>
    </row>
    <row r="23" spans="1:9" ht="21" customHeight="1">
      <c r="A23" s="3"/>
      <c r="B23" s="4" t="s">
        <v>24</v>
      </c>
      <c r="C23" s="6">
        <v>0</v>
      </c>
      <c r="D23" s="6">
        <f>+[1]งานบริหารงานคลัง!$H$99</f>
        <v>20000</v>
      </c>
      <c r="E23" s="6">
        <f t="shared" si="0"/>
        <v>20000</v>
      </c>
    </row>
    <row r="24" spans="1:9" ht="21" customHeight="1">
      <c r="A24" s="3"/>
      <c r="B24" s="7" t="s">
        <v>8</v>
      </c>
      <c r="C24" s="22">
        <f>+C8+C11+C16+C20+C22</f>
        <v>8000670</v>
      </c>
      <c r="D24" s="22">
        <f t="shared" ref="D24:E24" si="1">+D8+D11+D16+D20+D22</f>
        <v>2353900</v>
      </c>
      <c r="E24" s="22">
        <f t="shared" si="1"/>
        <v>10354570</v>
      </c>
    </row>
    <row r="25" spans="1:9" ht="21" customHeight="1"/>
    <row r="26" spans="1:9" ht="21" customHeight="1"/>
    <row r="27" spans="1:9" ht="21" customHeight="1">
      <c r="A27" s="27">
        <v>6</v>
      </c>
      <c r="B27" s="27"/>
      <c r="C27" s="27"/>
      <c r="D27" s="27"/>
      <c r="E27" s="27"/>
      <c r="F27" s="27"/>
      <c r="G27" s="27"/>
      <c r="H27" s="27"/>
      <c r="I27" s="27"/>
    </row>
    <row r="28" spans="1:9" ht="21" customHeight="1"/>
    <row r="29" spans="1:9" ht="21" customHeight="1"/>
    <row r="30" spans="1:9" ht="21" customHeight="1"/>
    <row r="31" spans="1:9" ht="21" customHeight="1"/>
    <row r="32" spans="1:9" ht="21" customHeight="1"/>
    <row r="33" ht="21" customHeight="1"/>
    <row r="34" ht="21" customHeight="1"/>
    <row r="35" ht="21" customHeight="1"/>
    <row r="36" ht="21" customHeight="1"/>
    <row r="37" ht="21" customHeight="1"/>
    <row r="38" ht="21" customHeight="1"/>
    <row r="39" ht="21" customHeight="1"/>
    <row r="40" ht="21" customHeight="1"/>
    <row r="41" ht="21" customHeight="1"/>
    <row r="42" ht="21" customHeight="1"/>
    <row r="43" ht="21" customHeight="1"/>
    <row r="44" ht="21" customHeight="1"/>
    <row r="45" ht="21" customHeight="1"/>
    <row r="46" ht="21" customHeight="1"/>
    <row r="47" ht="21" customHeight="1"/>
    <row r="48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3.1" customHeight="1"/>
    <row r="72" ht="23.1" customHeight="1"/>
    <row r="73" ht="23.1" customHeight="1"/>
    <row r="74" ht="23.1" customHeight="1"/>
    <row r="75" ht="23.1" customHeight="1"/>
    <row r="76" ht="23.1" customHeight="1"/>
    <row r="77" ht="23.1" customHeight="1"/>
    <row r="78" ht="23.1" customHeight="1"/>
    <row r="79" ht="23.1" customHeight="1"/>
    <row r="80" ht="23.1" customHeight="1"/>
    <row r="81" ht="23.1" customHeight="1"/>
    <row r="82" ht="23.1" customHeight="1"/>
    <row r="83" ht="23.1" customHeight="1"/>
  </sheetData>
  <mergeCells count="4">
    <mergeCell ref="A1:E1"/>
    <mergeCell ref="A2:E2"/>
    <mergeCell ref="A3:E3"/>
    <mergeCell ref="A27:I27"/>
  </mergeCells>
  <printOptions horizontalCentered="1"/>
  <pageMargins left="0.59055118110236227" right="0.39370078740157483" top="0.59055118110236227" bottom="0.39370078740157483" header="0.31496062992125984" footer="0.31496062992125984"/>
  <pageSetup paperSize="9" scale="90" orientation="landscape" horizontalDpi="300" verticalDpi="300" r:id="rId1"/>
  <ignoredErrors>
    <ignoredError sqref="C7:D7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1"/>
  <sheetViews>
    <sheetView topLeftCell="A10" workbookViewId="0">
      <selection activeCell="E25" sqref="E25"/>
    </sheetView>
  </sheetViews>
  <sheetFormatPr defaultRowHeight="21"/>
  <cols>
    <col min="1" max="1" width="4.125" style="1" customWidth="1"/>
    <col min="2" max="2" width="23.125" style="1" customWidth="1"/>
    <col min="3" max="5" width="25.625" style="1" customWidth="1"/>
    <col min="6" max="16384" width="9" style="1"/>
  </cols>
  <sheetData>
    <row r="1" spans="1:5" ht="23.25">
      <c r="A1" s="26" t="s">
        <v>0</v>
      </c>
      <c r="B1" s="26"/>
      <c r="C1" s="26"/>
      <c r="D1" s="26"/>
      <c r="E1" s="26"/>
    </row>
    <row r="2" spans="1:5" ht="23.25">
      <c r="A2" s="26" t="s">
        <v>1</v>
      </c>
      <c r="B2" s="26"/>
      <c r="C2" s="26"/>
      <c r="D2" s="26"/>
      <c r="E2" s="26"/>
    </row>
    <row r="3" spans="1:5" ht="23.25">
      <c r="A3" s="26" t="s">
        <v>2</v>
      </c>
      <c r="B3" s="26"/>
      <c r="C3" s="26"/>
      <c r="D3" s="26"/>
      <c r="E3" s="26"/>
    </row>
    <row r="5" spans="1:5" ht="21" customHeight="1">
      <c r="A5" s="5" t="s">
        <v>32</v>
      </c>
    </row>
    <row r="6" spans="1:5" ht="21" customHeight="1">
      <c r="A6" s="10"/>
      <c r="B6" s="11" t="s">
        <v>4</v>
      </c>
      <c r="C6" s="12" t="s">
        <v>25</v>
      </c>
      <c r="D6" s="12" t="s">
        <v>28</v>
      </c>
      <c r="E6" s="12" t="s">
        <v>8</v>
      </c>
    </row>
    <row r="7" spans="1:5" ht="21" customHeight="1">
      <c r="A7" s="17"/>
      <c r="B7" s="18"/>
      <c r="C7" s="19" t="s">
        <v>26</v>
      </c>
      <c r="D7" s="19" t="s">
        <v>29</v>
      </c>
      <c r="E7" s="19"/>
    </row>
    <row r="8" spans="1:5" ht="21" customHeight="1">
      <c r="A8" s="13" t="s">
        <v>3</v>
      </c>
      <c r="B8" s="14"/>
      <c r="C8" s="15" t="s">
        <v>27</v>
      </c>
      <c r="D8" s="15" t="s">
        <v>30</v>
      </c>
      <c r="E8" s="16"/>
    </row>
    <row r="9" spans="1:5" ht="21" customHeight="1">
      <c r="A9" s="9" t="s">
        <v>10</v>
      </c>
      <c r="B9" s="2"/>
      <c r="C9" s="22">
        <f>SUM(C10:C11)</f>
        <v>297900</v>
      </c>
      <c r="D9" s="22">
        <f>SUM(D10:D11)</f>
        <v>0</v>
      </c>
      <c r="E9" s="22">
        <f>SUM(C9:D9)</f>
        <v>297900</v>
      </c>
    </row>
    <row r="10" spans="1:5" ht="21" customHeight="1">
      <c r="A10" s="3"/>
      <c r="B10" s="4" t="s">
        <v>12</v>
      </c>
      <c r="C10" s="6">
        <v>0</v>
      </c>
      <c r="D10" s="6">
        <v>0</v>
      </c>
      <c r="E10" s="6">
        <f>SUM(C10:D10)</f>
        <v>0</v>
      </c>
    </row>
    <row r="11" spans="1:5" ht="21" customHeight="1">
      <c r="A11" s="3"/>
      <c r="B11" s="4" t="s">
        <v>11</v>
      </c>
      <c r="C11" s="6">
        <f>+[1]แผนงานการรักษาความสงบภายใน!$H$4</f>
        <v>297900</v>
      </c>
      <c r="D11" s="6">
        <v>0</v>
      </c>
      <c r="E11" s="6">
        <f t="shared" ref="E11:E24" si="0">SUM(C11:D11)</f>
        <v>297900</v>
      </c>
    </row>
    <row r="12" spans="1:5" ht="21" customHeight="1">
      <c r="A12" s="8" t="s">
        <v>13</v>
      </c>
      <c r="B12" s="4"/>
      <c r="C12" s="22">
        <f>SUM(C13:C16)</f>
        <v>31000</v>
      </c>
      <c r="D12" s="22">
        <f>SUM(D13:D16)</f>
        <v>120000</v>
      </c>
      <c r="E12" s="22">
        <f t="shared" si="0"/>
        <v>151000</v>
      </c>
    </row>
    <row r="13" spans="1:5" ht="21" customHeight="1">
      <c r="A13" s="3"/>
      <c r="B13" s="4" t="s">
        <v>14</v>
      </c>
      <c r="C13" s="6">
        <v>21000</v>
      </c>
      <c r="D13" s="6">
        <v>5000</v>
      </c>
      <c r="E13" s="6">
        <f t="shared" si="0"/>
        <v>26000</v>
      </c>
    </row>
    <row r="14" spans="1:5" ht="21" customHeight="1">
      <c r="A14" s="3"/>
      <c r="B14" s="4" t="s">
        <v>15</v>
      </c>
      <c r="C14" s="6">
        <v>10000</v>
      </c>
      <c r="D14" s="6">
        <v>85000</v>
      </c>
      <c r="E14" s="6">
        <f t="shared" si="0"/>
        <v>95000</v>
      </c>
    </row>
    <row r="15" spans="1:5" ht="21" customHeight="1">
      <c r="A15" s="3"/>
      <c r="B15" s="4" t="s">
        <v>16</v>
      </c>
      <c r="C15" s="6">
        <v>0</v>
      </c>
      <c r="D15" s="6">
        <v>30000</v>
      </c>
      <c r="E15" s="6">
        <f t="shared" si="0"/>
        <v>30000</v>
      </c>
    </row>
    <row r="16" spans="1:5" ht="21" customHeight="1">
      <c r="A16" s="3"/>
      <c r="B16" s="4" t="s">
        <v>17</v>
      </c>
      <c r="C16" s="6">
        <v>0</v>
      </c>
      <c r="D16" s="6">
        <v>0</v>
      </c>
      <c r="E16" s="6">
        <f t="shared" si="0"/>
        <v>0</v>
      </c>
    </row>
    <row r="17" spans="1:10" ht="21" customHeight="1">
      <c r="A17" s="8" t="s">
        <v>18</v>
      </c>
      <c r="B17" s="4"/>
      <c r="C17" s="22">
        <f>SUM(C18:C20)</f>
        <v>0</v>
      </c>
      <c r="D17" s="22">
        <f>SUM(D18:D20)</f>
        <v>0</v>
      </c>
      <c r="E17" s="22">
        <f t="shared" si="0"/>
        <v>0</v>
      </c>
    </row>
    <row r="18" spans="1:10" ht="21" customHeight="1">
      <c r="A18" s="3"/>
      <c r="B18" s="4" t="s">
        <v>19</v>
      </c>
      <c r="C18" s="6">
        <v>0</v>
      </c>
      <c r="D18" s="6">
        <v>0</v>
      </c>
      <c r="E18" s="6">
        <f t="shared" si="0"/>
        <v>0</v>
      </c>
    </row>
    <row r="19" spans="1:10" ht="21" customHeight="1">
      <c r="A19" s="3"/>
      <c r="B19" s="4" t="s">
        <v>42</v>
      </c>
      <c r="C19" s="6">
        <v>0</v>
      </c>
      <c r="D19" s="6">
        <v>0</v>
      </c>
      <c r="E19" s="6">
        <f t="shared" si="0"/>
        <v>0</v>
      </c>
    </row>
    <row r="20" spans="1:10" ht="21" customHeight="1">
      <c r="A20" s="3"/>
      <c r="B20" s="4" t="s">
        <v>20</v>
      </c>
      <c r="C20" s="6">
        <v>0</v>
      </c>
      <c r="D20" s="6">
        <v>0</v>
      </c>
      <c r="E20" s="6">
        <f t="shared" si="0"/>
        <v>0</v>
      </c>
    </row>
    <row r="21" spans="1:10" ht="21" customHeight="1">
      <c r="A21" s="8" t="s">
        <v>21</v>
      </c>
      <c r="B21" s="4"/>
      <c r="C21" s="22">
        <f>SUM(C22)</f>
        <v>0</v>
      </c>
      <c r="D21" s="22">
        <f>SUM(D22)</f>
        <v>0</v>
      </c>
      <c r="E21" s="22">
        <f t="shared" si="0"/>
        <v>0</v>
      </c>
    </row>
    <row r="22" spans="1:10" ht="21" customHeight="1">
      <c r="A22" s="3"/>
      <c r="B22" s="4" t="s">
        <v>22</v>
      </c>
      <c r="C22" s="6">
        <v>0</v>
      </c>
      <c r="D22" s="6">
        <v>0</v>
      </c>
      <c r="E22" s="6">
        <f t="shared" si="0"/>
        <v>0</v>
      </c>
    </row>
    <row r="23" spans="1:10" ht="21" customHeight="1">
      <c r="A23" s="8" t="s">
        <v>23</v>
      </c>
      <c r="B23" s="4"/>
      <c r="C23" s="22">
        <f>SUM(C24)</f>
        <v>0</v>
      </c>
      <c r="D23" s="22">
        <f>SUM(D24)</f>
        <v>50000</v>
      </c>
      <c r="E23" s="22">
        <f t="shared" si="0"/>
        <v>50000</v>
      </c>
    </row>
    <row r="24" spans="1:10" ht="21" customHeight="1">
      <c r="A24" s="3"/>
      <c r="B24" s="4" t="s">
        <v>24</v>
      </c>
      <c r="C24" s="6">
        <v>0</v>
      </c>
      <c r="D24" s="6">
        <v>50000</v>
      </c>
      <c r="E24" s="6">
        <f t="shared" si="0"/>
        <v>50000</v>
      </c>
    </row>
    <row r="25" spans="1:10" ht="21" customHeight="1">
      <c r="A25" s="3"/>
      <c r="B25" s="7" t="s">
        <v>8</v>
      </c>
      <c r="C25" s="22">
        <f>+C9+C12+C17+C21+C23</f>
        <v>328900</v>
      </c>
      <c r="D25" s="22">
        <f>+D9+D12+D17+D21+D23</f>
        <v>170000</v>
      </c>
      <c r="E25" s="22">
        <f>SUM(C25:D25)</f>
        <v>498900</v>
      </c>
    </row>
    <row r="26" spans="1:10" ht="21" customHeight="1"/>
    <row r="27" spans="1:10" ht="21" customHeight="1"/>
    <row r="28" spans="1:10" ht="21" customHeight="1">
      <c r="A28" s="27">
        <v>7</v>
      </c>
      <c r="B28" s="27"/>
      <c r="C28" s="27"/>
      <c r="D28" s="27"/>
      <c r="E28" s="27"/>
      <c r="F28" s="27"/>
      <c r="G28" s="27"/>
      <c r="H28" s="27"/>
      <c r="I28" s="27"/>
      <c r="J28" s="27"/>
    </row>
    <row r="29" spans="1:10" ht="21" customHeight="1"/>
    <row r="30" spans="1:10" ht="21" customHeight="1"/>
    <row r="31" spans="1:10" ht="21" customHeight="1"/>
    <row r="32" spans="1:10" ht="21" customHeight="1"/>
    <row r="33" ht="21" customHeight="1"/>
    <row r="34" ht="21" customHeight="1"/>
    <row r="35" ht="21" customHeight="1"/>
    <row r="36" ht="21" customHeight="1"/>
    <row r="37" ht="21" customHeight="1"/>
    <row r="38" ht="21" customHeight="1"/>
    <row r="39" ht="21" customHeight="1"/>
    <row r="40" ht="21" customHeight="1"/>
    <row r="41" ht="21" customHeight="1"/>
    <row r="42" ht="21" customHeight="1"/>
    <row r="43" ht="21" customHeight="1"/>
    <row r="44" ht="21" customHeight="1"/>
    <row r="45" ht="21" customHeight="1"/>
    <row r="46" ht="21" customHeight="1"/>
    <row r="47" ht="21" customHeight="1"/>
    <row r="48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</sheetData>
  <mergeCells count="4">
    <mergeCell ref="A1:E1"/>
    <mergeCell ref="A2:E2"/>
    <mergeCell ref="A3:E3"/>
    <mergeCell ref="A28:J28"/>
  </mergeCells>
  <printOptions horizontalCentered="1"/>
  <pageMargins left="0.59055118110236227" right="0.39370078740157483" top="0.59055118110236227" bottom="0.39370078740157483" header="0.31496062992125984" footer="0.31496062992125984"/>
  <pageSetup paperSize="9" scale="85" orientation="landscape" horizontalDpi="300" verticalDpi="300" r:id="rId1"/>
  <ignoredErrors>
    <ignoredError sqref="C8:D8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3"/>
  <sheetViews>
    <sheetView topLeftCell="A7" workbookViewId="0">
      <selection activeCell="E15" sqref="E15"/>
    </sheetView>
  </sheetViews>
  <sheetFormatPr defaultRowHeight="21"/>
  <cols>
    <col min="1" max="1" width="4.125" style="1" customWidth="1"/>
    <col min="2" max="2" width="23.125" style="1" customWidth="1"/>
    <col min="3" max="6" width="25.625" style="1" customWidth="1"/>
    <col min="7" max="16384" width="9" style="1"/>
  </cols>
  <sheetData>
    <row r="1" spans="1:6" ht="23.25">
      <c r="A1" s="26" t="s">
        <v>0</v>
      </c>
      <c r="B1" s="26"/>
      <c r="C1" s="26"/>
      <c r="D1" s="26"/>
      <c r="E1" s="26"/>
      <c r="F1" s="26"/>
    </row>
    <row r="2" spans="1:6" ht="23.25">
      <c r="A2" s="26" t="s">
        <v>1</v>
      </c>
      <c r="B2" s="26"/>
      <c r="C2" s="26"/>
      <c r="D2" s="26"/>
      <c r="E2" s="26"/>
      <c r="F2" s="26"/>
    </row>
    <row r="3" spans="1:6" ht="23.25">
      <c r="A3" s="26" t="s">
        <v>2</v>
      </c>
      <c r="B3" s="26"/>
      <c r="C3" s="26"/>
      <c r="D3" s="26"/>
      <c r="E3" s="26"/>
      <c r="F3" s="26"/>
    </row>
    <row r="5" spans="1:6" ht="21" customHeight="1">
      <c r="A5" s="5" t="s">
        <v>31</v>
      </c>
    </row>
    <row r="6" spans="1:6" ht="21" customHeight="1">
      <c r="A6" s="10"/>
      <c r="B6" s="11" t="s">
        <v>4</v>
      </c>
      <c r="C6" s="12" t="s">
        <v>5</v>
      </c>
      <c r="D6" s="12" t="s">
        <v>36</v>
      </c>
      <c r="E6" s="12" t="s">
        <v>39</v>
      </c>
      <c r="F6" s="12" t="s">
        <v>8</v>
      </c>
    </row>
    <row r="7" spans="1:6" ht="21" customHeight="1">
      <c r="A7" s="17"/>
      <c r="B7" s="18"/>
      <c r="C7" s="19" t="s">
        <v>34</v>
      </c>
      <c r="D7" s="19" t="s">
        <v>37</v>
      </c>
      <c r="E7" s="19" t="s">
        <v>40</v>
      </c>
      <c r="F7" s="19"/>
    </row>
    <row r="8" spans="1:6" ht="21" customHeight="1">
      <c r="A8" s="13" t="s">
        <v>3</v>
      </c>
      <c r="B8" s="14"/>
      <c r="C8" s="15" t="s">
        <v>35</v>
      </c>
      <c r="D8" s="15" t="s">
        <v>38</v>
      </c>
      <c r="E8" s="15" t="s">
        <v>41</v>
      </c>
      <c r="F8" s="16"/>
    </row>
    <row r="9" spans="1:6" ht="21" customHeight="1">
      <c r="A9" s="9" t="s">
        <v>10</v>
      </c>
      <c r="B9" s="2"/>
      <c r="C9" s="22">
        <f>SUM(C10:C11)</f>
        <v>1575360</v>
      </c>
      <c r="D9" s="22">
        <f t="shared" ref="D9:E9" si="0">SUM(D10:D11)</f>
        <v>0</v>
      </c>
      <c r="E9" s="22">
        <f t="shared" si="0"/>
        <v>0</v>
      </c>
      <c r="F9" s="22">
        <f>SUM(C9:E9)</f>
        <v>1575360</v>
      </c>
    </row>
    <row r="10" spans="1:6" ht="21" customHeight="1">
      <c r="A10" s="3"/>
      <c r="B10" s="4" t="s">
        <v>12</v>
      </c>
      <c r="C10" s="6">
        <v>0</v>
      </c>
      <c r="D10" s="6">
        <v>0</v>
      </c>
      <c r="E10" s="6">
        <v>0</v>
      </c>
      <c r="F10" s="6">
        <f t="shared" ref="F10:F25" si="1">SUM(C10:E10)</f>
        <v>0</v>
      </c>
    </row>
    <row r="11" spans="1:6" ht="21" customHeight="1">
      <c r="A11" s="3"/>
      <c r="B11" s="4" t="s">
        <v>11</v>
      </c>
      <c r="C11" s="6">
        <v>1575360</v>
      </c>
      <c r="D11" s="6">
        <v>0</v>
      </c>
      <c r="E11" s="6">
        <v>0</v>
      </c>
      <c r="F11" s="6">
        <f t="shared" si="1"/>
        <v>1575360</v>
      </c>
    </row>
    <row r="12" spans="1:6" ht="21" customHeight="1">
      <c r="A12" s="8" t="s">
        <v>13</v>
      </c>
      <c r="B12" s="4"/>
      <c r="C12" s="22">
        <f>SUM(C13:C16)</f>
        <v>209500</v>
      </c>
      <c r="D12" s="22">
        <f t="shared" ref="D12:E12" si="2">SUM(D13:D16)</f>
        <v>1386500</v>
      </c>
      <c r="E12" s="22">
        <f t="shared" si="2"/>
        <v>80000</v>
      </c>
      <c r="F12" s="22">
        <f t="shared" si="1"/>
        <v>1676000</v>
      </c>
    </row>
    <row r="13" spans="1:6" ht="21" customHeight="1">
      <c r="A13" s="3"/>
      <c r="B13" s="4" t="s">
        <v>14</v>
      </c>
      <c r="C13" s="6">
        <v>98000</v>
      </c>
      <c r="D13" s="6">
        <v>10000</v>
      </c>
      <c r="E13" s="6">
        <v>0</v>
      </c>
      <c r="F13" s="6">
        <f t="shared" si="1"/>
        <v>108000</v>
      </c>
    </row>
    <row r="14" spans="1:6" ht="21" customHeight="1">
      <c r="A14" s="3"/>
      <c r="B14" s="4" t="s">
        <v>15</v>
      </c>
      <c r="C14" s="6">
        <v>60000</v>
      </c>
      <c r="D14" s="6">
        <v>541400</v>
      </c>
      <c r="E14" s="6">
        <v>80000</v>
      </c>
      <c r="F14" s="6">
        <f t="shared" si="1"/>
        <v>681400</v>
      </c>
    </row>
    <row r="15" spans="1:6" ht="21" customHeight="1">
      <c r="A15" s="3"/>
      <c r="B15" s="4" t="s">
        <v>16</v>
      </c>
      <c r="C15" s="6">
        <v>50000</v>
      </c>
      <c r="D15" s="6">
        <v>835100</v>
      </c>
      <c r="E15" s="6">
        <v>0</v>
      </c>
      <c r="F15" s="6">
        <f t="shared" si="1"/>
        <v>885100</v>
      </c>
    </row>
    <row r="16" spans="1:6" ht="21" customHeight="1">
      <c r="A16" s="3"/>
      <c r="B16" s="4" t="s">
        <v>17</v>
      </c>
      <c r="C16" s="6">
        <v>1500</v>
      </c>
      <c r="D16" s="6">
        <v>0</v>
      </c>
      <c r="E16" s="6">
        <v>0</v>
      </c>
      <c r="F16" s="6">
        <f t="shared" si="1"/>
        <v>1500</v>
      </c>
    </row>
    <row r="17" spans="1:7" ht="21" customHeight="1">
      <c r="A17" s="8" t="s">
        <v>18</v>
      </c>
      <c r="B17" s="4"/>
      <c r="C17" s="22">
        <f>SUM(C18:C20)</f>
        <v>0</v>
      </c>
      <c r="D17" s="22">
        <f t="shared" ref="D17:E17" si="3">SUM(D18:D20)</f>
        <v>0</v>
      </c>
      <c r="E17" s="22">
        <f t="shared" si="3"/>
        <v>0</v>
      </c>
      <c r="F17" s="22">
        <f t="shared" si="1"/>
        <v>0</v>
      </c>
    </row>
    <row r="18" spans="1:7" ht="21" customHeight="1">
      <c r="A18" s="3"/>
      <c r="B18" s="4" t="s">
        <v>19</v>
      </c>
      <c r="C18" s="6">
        <v>0</v>
      </c>
      <c r="D18" s="6">
        <v>0</v>
      </c>
      <c r="E18" s="6">
        <v>0</v>
      </c>
      <c r="F18" s="6">
        <f t="shared" si="1"/>
        <v>0</v>
      </c>
    </row>
    <row r="19" spans="1:7" ht="21" customHeight="1">
      <c r="A19" s="3"/>
      <c r="B19" s="4" t="s">
        <v>42</v>
      </c>
      <c r="C19" s="6">
        <v>0</v>
      </c>
      <c r="D19" s="6">
        <v>0</v>
      </c>
      <c r="E19" s="6">
        <v>0</v>
      </c>
      <c r="F19" s="6">
        <f t="shared" si="1"/>
        <v>0</v>
      </c>
    </row>
    <row r="20" spans="1:7" ht="21" customHeight="1">
      <c r="A20" s="3"/>
      <c r="B20" s="4" t="s">
        <v>20</v>
      </c>
      <c r="C20" s="6">
        <v>0</v>
      </c>
      <c r="D20" s="6">
        <v>0</v>
      </c>
      <c r="E20" s="6">
        <v>0</v>
      </c>
      <c r="F20" s="6">
        <f t="shared" si="1"/>
        <v>0</v>
      </c>
    </row>
    <row r="21" spans="1:7" ht="21" customHeight="1">
      <c r="A21" s="8" t="s">
        <v>21</v>
      </c>
      <c r="B21" s="4"/>
      <c r="C21" s="22">
        <f>SUM(C22)</f>
        <v>0</v>
      </c>
      <c r="D21" s="22">
        <f t="shared" ref="D21:E21" si="4">SUM(D22)</f>
        <v>0</v>
      </c>
      <c r="E21" s="22">
        <f t="shared" si="4"/>
        <v>0</v>
      </c>
      <c r="F21" s="22">
        <f t="shared" si="1"/>
        <v>0</v>
      </c>
    </row>
    <row r="22" spans="1:7" ht="21" customHeight="1">
      <c r="A22" s="3"/>
      <c r="B22" s="4" t="s">
        <v>22</v>
      </c>
      <c r="C22" s="6">
        <v>0</v>
      </c>
      <c r="D22" s="6">
        <v>0</v>
      </c>
      <c r="E22" s="6">
        <v>0</v>
      </c>
      <c r="F22" s="6">
        <f t="shared" si="1"/>
        <v>0</v>
      </c>
    </row>
    <row r="23" spans="1:7" ht="21" customHeight="1">
      <c r="A23" s="8" t="s">
        <v>23</v>
      </c>
      <c r="B23" s="4"/>
      <c r="C23" s="22">
        <f>SUM(C24)</f>
        <v>0</v>
      </c>
      <c r="D23" s="22">
        <f t="shared" ref="D23:E23" si="5">SUM(D24)</f>
        <v>1416000</v>
      </c>
      <c r="E23" s="22">
        <f t="shared" si="5"/>
        <v>0</v>
      </c>
      <c r="F23" s="22">
        <f t="shared" si="1"/>
        <v>1416000</v>
      </c>
    </row>
    <row r="24" spans="1:7" ht="21" customHeight="1">
      <c r="A24" s="3"/>
      <c r="B24" s="4" t="s">
        <v>24</v>
      </c>
      <c r="C24" s="6">
        <v>0</v>
      </c>
      <c r="D24" s="6">
        <v>1416000</v>
      </c>
      <c r="E24" s="6">
        <v>0</v>
      </c>
      <c r="F24" s="6">
        <f t="shared" si="1"/>
        <v>1416000</v>
      </c>
    </row>
    <row r="25" spans="1:7" ht="21" customHeight="1">
      <c r="A25" s="3"/>
      <c r="B25" s="7" t="s">
        <v>8</v>
      </c>
      <c r="C25" s="22">
        <f>+C9+C12+C17+C21+C23</f>
        <v>1784860</v>
      </c>
      <c r="D25" s="22">
        <f t="shared" ref="D25:E25" si="6">+D9+D12+D17+D21+D23</f>
        <v>2802500</v>
      </c>
      <c r="E25" s="22">
        <f t="shared" si="6"/>
        <v>80000</v>
      </c>
      <c r="F25" s="22">
        <f t="shared" si="1"/>
        <v>4667360</v>
      </c>
    </row>
    <row r="26" spans="1:7" ht="21" customHeight="1"/>
    <row r="27" spans="1:7" ht="21" customHeight="1">
      <c r="A27" s="27">
        <v>8</v>
      </c>
      <c r="B27" s="27"/>
      <c r="C27" s="27"/>
      <c r="D27" s="27"/>
      <c r="E27" s="27"/>
      <c r="F27" s="27"/>
      <c r="G27" s="27"/>
    </row>
    <row r="28" spans="1:7" ht="21" customHeight="1"/>
    <row r="29" spans="1:7" ht="21" customHeight="1"/>
    <row r="30" spans="1:7" ht="21" customHeight="1"/>
    <row r="31" spans="1:7" ht="21" customHeight="1"/>
    <row r="32" spans="1:7" ht="21" customHeight="1"/>
    <row r="33" ht="21" customHeight="1"/>
  </sheetData>
  <mergeCells count="4">
    <mergeCell ref="A1:F1"/>
    <mergeCell ref="A2:F2"/>
    <mergeCell ref="A3:F3"/>
    <mergeCell ref="A27:G27"/>
  </mergeCells>
  <printOptions horizontalCentered="1"/>
  <pageMargins left="0.39370078740157483" right="0.39370078740157483" top="0.59055118110236227" bottom="0.39370078740157483" header="0.31496062992125984" footer="0.31496062992125984"/>
  <pageSetup paperSize="9" scale="9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2"/>
  <sheetViews>
    <sheetView topLeftCell="A7" workbookViewId="0">
      <selection activeCell="D21" sqref="D21"/>
    </sheetView>
  </sheetViews>
  <sheetFormatPr defaultRowHeight="21"/>
  <cols>
    <col min="1" max="1" width="4.125" style="1" customWidth="1"/>
    <col min="2" max="2" width="23.125" style="1" customWidth="1"/>
    <col min="3" max="5" width="25.625" style="1" customWidth="1"/>
    <col min="6" max="16384" width="9" style="1"/>
  </cols>
  <sheetData>
    <row r="1" spans="1:5" ht="23.25">
      <c r="A1" s="26" t="s">
        <v>0</v>
      </c>
      <c r="B1" s="26"/>
      <c r="C1" s="26"/>
      <c r="D1" s="26"/>
      <c r="E1" s="26"/>
    </row>
    <row r="2" spans="1:5" ht="23.25">
      <c r="A2" s="26" t="s">
        <v>1</v>
      </c>
      <c r="B2" s="26"/>
      <c r="C2" s="26"/>
      <c r="D2" s="26"/>
      <c r="E2" s="26"/>
    </row>
    <row r="3" spans="1:5" ht="23.25">
      <c r="A3" s="26" t="s">
        <v>2</v>
      </c>
      <c r="B3" s="26"/>
      <c r="C3" s="26"/>
      <c r="D3" s="26"/>
      <c r="E3" s="26"/>
    </row>
    <row r="5" spans="1:5" ht="21" customHeight="1">
      <c r="A5" s="5" t="s">
        <v>43</v>
      </c>
    </row>
    <row r="6" spans="1:5" ht="21" customHeight="1">
      <c r="A6" s="10"/>
      <c r="B6" s="11" t="s">
        <v>4</v>
      </c>
      <c r="C6" s="12" t="s">
        <v>5</v>
      </c>
      <c r="D6" s="12" t="s">
        <v>46</v>
      </c>
      <c r="E6" s="12" t="s">
        <v>8</v>
      </c>
    </row>
    <row r="7" spans="1:5" ht="21" customHeight="1">
      <c r="A7" s="17"/>
      <c r="B7" s="18"/>
      <c r="C7" s="19" t="s">
        <v>44</v>
      </c>
      <c r="D7" s="19" t="s">
        <v>47</v>
      </c>
      <c r="E7" s="19"/>
    </row>
    <row r="8" spans="1:5" ht="21" customHeight="1">
      <c r="A8" s="13" t="s">
        <v>3</v>
      </c>
      <c r="B8" s="14"/>
      <c r="C8" s="15" t="s">
        <v>45</v>
      </c>
      <c r="D8" s="15" t="s">
        <v>48</v>
      </c>
      <c r="E8" s="16"/>
    </row>
    <row r="9" spans="1:5" ht="21" customHeight="1">
      <c r="A9" s="9" t="s">
        <v>10</v>
      </c>
      <c r="B9" s="2"/>
      <c r="C9" s="22">
        <f>SUM(C10:C11)</f>
        <v>341000</v>
      </c>
      <c r="D9" s="22">
        <f>SUM(D10:D11)</f>
        <v>0</v>
      </c>
      <c r="E9" s="22">
        <f>SUM(C9:D9)</f>
        <v>341000</v>
      </c>
    </row>
    <row r="10" spans="1:5" ht="21" customHeight="1">
      <c r="A10" s="3"/>
      <c r="B10" s="4" t="s">
        <v>12</v>
      </c>
      <c r="C10" s="6">
        <v>0</v>
      </c>
      <c r="D10" s="6">
        <v>0</v>
      </c>
      <c r="E10" s="6">
        <f t="shared" ref="E10:E25" si="0">SUM(C10:D10)</f>
        <v>0</v>
      </c>
    </row>
    <row r="11" spans="1:5" ht="21" customHeight="1">
      <c r="A11" s="3"/>
      <c r="B11" s="4" t="s">
        <v>11</v>
      </c>
      <c r="C11" s="6">
        <v>341000</v>
      </c>
      <c r="D11" s="6">
        <v>0</v>
      </c>
      <c r="E11" s="6">
        <f t="shared" si="0"/>
        <v>341000</v>
      </c>
    </row>
    <row r="12" spans="1:5" ht="21" customHeight="1">
      <c r="A12" s="8" t="s">
        <v>13</v>
      </c>
      <c r="B12" s="4"/>
      <c r="C12" s="22">
        <f>SUM(C13:C16)</f>
        <v>45000</v>
      </c>
      <c r="D12" s="22">
        <f>SUM(D13:D16)</f>
        <v>125000</v>
      </c>
      <c r="E12" s="22">
        <f t="shared" si="0"/>
        <v>170000</v>
      </c>
    </row>
    <row r="13" spans="1:5" ht="21" customHeight="1">
      <c r="A13" s="3"/>
      <c r="B13" s="4" t="s">
        <v>14</v>
      </c>
      <c r="C13" s="6">
        <v>15000</v>
      </c>
      <c r="D13" s="6">
        <v>0</v>
      </c>
      <c r="E13" s="6">
        <f t="shared" si="0"/>
        <v>15000</v>
      </c>
    </row>
    <row r="14" spans="1:5" ht="21" customHeight="1">
      <c r="A14" s="3"/>
      <c r="B14" s="4" t="s">
        <v>15</v>
      </c>
      <c r="C14" s="6">
        <v>10000</v>
      </c>
      <c r="D14" s="6">
        <v>120000</v>
      </c>
      <c r="E14" s="6">
        <f t="shared" si="0"/>
        <v>130000</v>
      </c>
    </row>
    <row r="15" spans="1:5" ht="21" customHeight="1">
      <c r="A15" s="3"/>
      <c r="B15" s="4" t="s">
        <v>16</v>
      </c>
      <c r="C15" s="6">
        <v>20000</v>
      </c>
      <c r="D15" s="6">
        <v>5000</v>
      </c>
      <c r="E15" s="6">
        <f t="shared" si="0"/>
        <v>25000</v>
      </c>
    </row>
    <row r="16" spans="1:5" ht="21" customHeight="1">
      <c r="A16" s="3"/>
      <c r="B16" s="4" t="s">
        <v>17</v>
      </c>
      <c r="C16" s="6">
        <v>0</v>
      </c>
      <c r="D16" s="6">
        <v>0</v>
      </c>
      <c r="E16" s="6">
        <f t="shared" si="0"/>
        <v>0</v>
      </c>
    </row>
    <row r="17" spans="1:9" ht="21" customHeight="1">
      <c r="A17" s="8" t="s">
        <v>18</v>
      </c>
      <c r="B17" s="4"/>
      <c r="C17" s="22">
        <f>SUM(C18:C20)</f>
        <v>0</v>
      </c>
      <c r="D17" s="22">
        <f>SUM(D18:D20)</f>
        <v>0</v>
      </c>
      <c r="E17" s="22">
        <f t="shared" si="0"/>
        <v>0</v>
      </c>
    </row>
    <row r="18" spans="1:9" ht="21" customHeight="1">
      <c r="A18" s="3"/>
      <c r="B18" s="4" t="s">
        <v>19</v>
      </c>
      <c r="C18" s="6">
        <v>0</v>
      </c>
      <c r="D18" s="6">
        <v>0</v>
      </c>
      <c r="E18" s="6">
        <f t="shared" si="0"/>
        <v>0</v>
      </c>
    </row>
    <row r="19" spans="1:9" ht="21" customHeight="1">
      <c r="A19" s="3"/>
      <c r="B19" s="4" t="s">
        <v>42</v>
      </c>
      <c r="C19" s="6">
        <v>0</v>
      </c>
      <c r="D19" s="6">
        <v>0</v>
      </c>
      <c r="E19" s="6">
        <f t="shared" si="0"/>
        <v>0</v>
      </c>
    </row>
    <row r="20" spans="1:9" ht="21" customHeight="1">
      <c r="A20" s="3"/>
      <c r="B20" s="4" t="s">
        <v>20</v>
      </c>
      <c r="C20" s="6">
        <v>0</v>
      </c>
      <c r="D20" s="6">
        <v>0</v>
      </c>
      <c r="E20" s="6">
        <f t="shared" si="0"/>
        <v>0</v>
      </c>
    </row>
    <row r="21" spans="1:9" ht="21" customHeight="1">
      <c r="A21" s="8" t="s">
        <v>21</v>
      </c>
      <c r="B21" s="4"/>
      <c r="C21" s="22">
        <f>SUM(C22)</f>
        <v>0</v>
      </c>
      <c r="D21" s="22">
        <f>SUM(D22)</f>
        <v>0</v>
      </c>
      <c r="E21" s="22">
        <f t="shared" si="0"/>
        <v>0</v>
      </c>
    </row>
    <row r="22" spans="1:9" ht="21" customHeight="1">
      <c r="A22" s="3"/>
      <c r="B22" s="4" t="s">
        <v>22</v>
      </c>
      <c r="C22" s="6">
        <v>0</v>
      </c>
      <c r="D22" s="6">
        <v>0</v>
      </c>
      <c r="E22" s="6">
        <f t="shared" si="0"/>
        <v>0</v>
      </c>
    </row>
    <row r="23" spans="1:9" ht="21" customHeight="1">
      <c r="A23" s="8" t="s">
        <v>23</v>
      </c>
      <c r="B23" s="4"/>
      <c r="C23" s="22">
        <f>SUM(C24)</f>
        <v>0</v>
      </c>
      <c r="D23" s="22">
        <f>SUM(D24)</f>
        <v>90000</v>
      </c>
      <c r="E23" s="22">
        <f t="shared" si="0"/>
        <v>90000</v>
      </c>
    </row>
    <row r="24" spans="1:9" ht="21" customHeight="1">
      <c r="A24" s="3"/>
      <c r="B24" s="4" t="s">
        <v>24</v>
      </c>
      <c r="C24" s="6">
        <v>0</v>
      </c>
      <c r="D24" s="6">
        <v>90000</v>
      </c>
      <c r="E24" s="6">
        <f t="shared" si="0"/>
        <v>90000</v>
      </c>
    </row>
    <row r="25" spans="1:9" ht="21" customHeight="1">
      <c r="A25" s="3"/>
      <c r="B25" s="7" t="s">
        <v>8</v>
      </c>
      <c r="C25" s="22">
        <f>+C9+C12+C17+C21+C23</f>
        <v>386000</v>
      </c>
      <c r="D25" s="22">
        <f>+D9+D12+D17+D21+D23</f>
        <v>215000</v>
      </c>
      <c r="E25" s="22">
        <f t="shared" si="0"/>
        <v>601000</v>
      </c>
    </row>
    <row r="26" spans="1:9" ht="21" customHeight="1"/>
    <row r="27" spans="1:9" ht="21" customHeight="1">
      <c r="A27" s="27">
        <v>9</v>
      </c>
      <c r="B27" s="27"/>
      <c r="C27" s="27"/>
      <c r="D27" s="27"/>
      <c r="E27" s="27"/>
      <c r="F27" s="27"/>
      <c r="G27" s="27"/>
      <c r="H27" s="27"/>
      <c r="I27" s="27"/>
    </row>
    <row r="28" spans="1:9" ht="21" customHeight="1"/>
    <row r="29" spans="1:9" ht="21" customHeight="1"/>
    <row r="30" spans="1:9" ht="21" customHeight="1"/>
    <row r="31" spans="1:9" ht="21" customHeight="1"/>
    <row r="32" spans="1:9" ht="21" customHeight="1"/>
  </sheetData>
  <mergeCells count="4">
    <mergeCell ref="A1:E1"/>
    <mergeCell ref="A2:E2"/>
    <mergeCell ref="A3:E3"/>
    <mergeCell ref="A27:I27"/>
  </mergeCells>
  <printOptions horizontalCentered="1"/>
  <pageMargins left="0.39370078740157483" right="0.39370078740157483" top="0.59055118110236227" bottom="0.39370078740157483" header="0.31496062992125984" footer="0.31496062992125984"/>
  <pageSetup paperSize="9" scale="9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topLeftCell="A10" workbookViewId="0">
      <selection activeCell="C15" sqref="C15"/>
    </sheetView>
  </sheetViews>
  <sheetFormatPr defaultRowHeight="21"/>
  <cols>
    <col min="1" max="1" width="4.125" style="1" customWidth="1"/>
    <col min="2" max="2" width="23.125" style="1" customWidth="1"/>
    <col min="3" max="4" width="25.625" style="1" customWidth="1"/>
    <col min="5" max="16384" width="9" style="1"/>
  </cols>
  <sheetData>
    <row r="1" spans="1:4" ht="23.25">
      <c r="A1" s="26" t="s">
        <v>0</v>
      </c>
      <c r="B1" s="26"/>
      <c r="C1" s="26"/>
      <c r="D1" s="26"/>
    </row>
    <row r="2" spans="1:4" ht="23.25">
      <c r="A2" s="26" t="s">
        <v>1</v>
      </c>
      <c r="B2" s="26"/>
      <c r="C2" s="26"/>
      <c r="D2" s="26"/>
    </row>
    <row r="3" spans="1:4" ht="23.25">
      <c r="A3" s="26" t="s">
        <v>2</v>
      </c>
      <c r="B3" s="26"/>
      <c r="C3" s="26"/>
      <c r="D3" s="26"/>
    </row>
    <row r="5" spans="1:4" ht="21" customHeight="1">
      <c r="A5" s="5" t="s">
        <v>49</v>
      </c>
    </row>
    <row r="6" spans="1:4" ht="21" customHeight="1">
      <c r="A6" s="10"/>
      <c r="B6" s="11" t="s">
        <v>4</v>
      </c>
      <c r="C6" s="12" t="s">
        <v>50</v>
      </c>
      <c r="D6" s="12" t="s">
        <v>8</v>
      </c>
    </row>
    <row r="7" spans="1:4" ht="21" customHeight="1">
      <c r="A7" s="17"/>
      <c r="B7" s="18"/>
      <c r="C7" s="19" t="s">
        <v>51</v>
      </c>
      <c r="D7" s="19"/>
    </row>
    <row r="8" spans="1:4" ht="21" customHeight="1">
      <c r="A8" s="13" t="s">
        <v>3</v>
      </c>
      <c r="B8" s="14"/>
      <c r="C8" s="15" t="s">
        <v>52</v>
      </c>
      <c r="D8" s="16"/>
    </row>
    <row r="9" spans="1:4" ht="21" customHeight="1">
      <c r="A9" s="9" t="s">
        <v>10</v>
      </c>
      <c r="B9" s="2"/>
      <c r="C9" s="22">
        <f>SUM(C10:C11)</f>
        <v>0</v>
      </c>
      <c r="D9" s="22">
        <f>SUM(C9)</f>
        <v>0</v>
      </c>
    </row>
    <row r="10" spans="1:4" ht="21" customHeight="1">
      <c r="A10" s="3"/>
      <c r="B10" s="4" t="s">
        <v>12</v>
      </c>
      <c r="C10" s="6">
        <v>0</v>
      </c>
      <c r="D10" s="6">
        <f t="shared" ref="D10:D25" si="0">SUM(C10)</f>
        <v>0</v>
      </c>
    </row>
    <row r="11" spans="1:4" ht="21" customHeight="1">
      <c r="A11" s="3"/>
      <c r="B11" s="4" t="s">
        <v>11</v>
      </c>
      <c r="C11" s="6">
        <v>0</v>
      </c>
      <c r="D11" s="6">
        <f t="shared" si="0"/>
        <v>0</v>
      </c>
    </row>
    <row r="12" spans="1:4" ht="21" customHeight="1">
      <c r="A12" s="8" t="s">
        <v>13</v>
      </c>
      <c r="B12" s="4"/>
      <c r="C12" s="22">
        <f>SUM(C13:C16)</f>
        <v>40000</v>
      </c>
      <c r="D12" s="22">
        <f t="shared" si="0"/>
        <v>40000</v>
      </c>
    </row>
    <row r="13" spans="1:4" ht="21" customHeight="1">
      <c r="A13" s="3"/>
      <c r="B13" s="4" t="s">
        <v>14</v>
      </c>
      <c r="C13" s="6">
        <v>0</v>
      </c>
      <c r="D13" s="6">
        <f t="shared" si="0"/>
        <v>0</v>
      </c>
    </row>
    <row r="14" spans="1:4" ht="21" customHeight="1">
      <c r="A14" s="3"/>
      <c r="B14" s="4" t="s">
        <v>15</v>
      </c>
      <c r="C14" s="6">
        <v>30000</v>
      </c>
      <c r="D14" s="6">
        <f t="shared" si="0"/>
        <v>30000</v>
      </c>
    </row>
    <row r="15" spans="1:4" ht="21" customHeight="1">
      <c r="A15" s="3"/>
      <c r="B15" s="4" t="s">
        <v>16</v>
      </c>
      <c r="C15" s="6">
        <v>10000</v>
      </c>
      <c r="D15" s="6">
        <f t="shared" si="0"/>
        <v>10000</v>
      </c>
    </row>
    <row r="16" spans="1:4" ht="21" customHeight="1">
      <c r="A16" s="3"/>
      <c r="B16" s="4" t="s">
        <v>17</v>
      </c>
      <c r="C16" s="6">
        <v>0</v>
      </c>
      <c r="D16" s="6">
        <f t="shared" si="0"/>
        <v>0</v>
      </c>
    </row>
    <row r="17" spans="1:11" ht="21" customHeight="1">
      <c r="A17" s="8" t="s">
        <v>18</v>
      </c>
      <c r="B17" s="4"/>
      <c r="C17" s="22">
        <v>0</v>
      </c>
      <c r="D17" s="22">
        <f t="shared" si="0"/>
        <v>0</v>
      </c>
    </row>
    <row r="18" spans="1:11" ht="21" customHeight="1">
      <c r="A18" s="3"/>
      <c r="B18" s="4" t="s">
        <v>19</v>
      </c>
      <c r="C18" s="6">
        <v>0</v>
      </c>
      <c r="D18" s="6">
        <f t="shared" si="0"/>
        <v>0</v>
      </c>
    </row>
    <row r="19" spans="1:11" ht="21" customHeight="1">
      <c r="A19" s="3"/>
      <c r="B19" s="4" t="s">
        <v>42</v>
      </c>
      <c r="C19" s="6">
        <v>0</v>
      </c>
      <c r="D19" s="6">
        <f t="shared" si="0"/>
        <v>0</v>
      </c>
    </row>
    <row r="20" spans="1:11" ht="21" customHeight="1">
      <c r="A20" s="3"/>
      <c r="B20" s="4" t="s">
        <v>20</v>
      </c>
      <c r="C20" s="6">
        <v>0</v>
      </c>
      <c r="D20" s="6">
        <f t="shared" si="0"/>
        <v>0</v>
      </c>
    </row>
    <row r="21" spans="1:11" ht="21" customHeight="1">
      <c r="A21" s="8" t="s">
        <v>21</v>
      </c>
      <c r="B21" s="4"/>
      <c r="C21" s="22">
        <v>0</v>
      </c>
      <c r="D21" s="22">
        <f t="shared" si="0"/>
        <v>0</v>
      </c>
    </row>
    <row r="22" spans="1:11" ht="21" customHeight="1">
      <c r="A22" s="3"/>
      <c r="B22" s="4" t="s">
        <v>22</v>
      </c>
      <c r="C22" s="6">
        <v>0</v>
      </c>
      <c r="D22" s="6">
        <f t="shared" si="0"/>
        <v>0</v>
      </c>
    </row>
    <row r="23" spans="1:11" ht="21" customHeight="1">
      <c r="A23" s="8" t="s">
        <v>23</v>
      </c>
      <c r="B23" s="4"/>
      <c r="C23" s="22">
        <v>0</v>
      </c>
      <c r="D23" s="22">
        <f t="shared" si="0"/>
        <v>0</v>
      </c>
    </row>
    <row r="24" spans="1:11" ht="21" customHeight="1">
      <c r="A24" s="3"/>
      <c r="B24" s="4" t="s">
        <v>24</v>
      </c>
      <c r="C24" s="6">
        <v>0</v>
      </c>
      <c r="D24" s="6">
        <f t="shared" si="0"/>
        <v>0</v>
      </c>
    </row>
    <row r="25" spans="1:11" ht="21" customHeight="1">
      <c r="A25" s="3"/>
      <c r="B25" s="7" t="s">
        <v>8</v>
      </c>
      <c r="C25" s="22">
        <f>+C9+C12+C17+C21+C23</f>
        <v>40000</v>
      </c>
      <c r="D25" s="22">
        <f t="shared" si="0"/>
        <v>40000</v>
      </c>
    </row>
    <row r="26" spans="1:11" ht="21" customHeight="1"/>
    <row r="27" spans="1:11" ht="21" customHeight="1">
      <c r="A27" s="27">
        <v>10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</row>
    <row r="28" spans="1:11" ht="21" customHeight="1"/>
    <row r="29" spans="1:11" ht="21" customHeight="1"/>
    <row r="30" spans="1:11" ht="21" customHeight="1"/>
    <row r="31" spans="1:11" ht="21" customHeight="1"/>
    <row r="32" spans="1:11" ht="21" customHeight="1"/>
  </sheetData>
  <mergeCells count="4">
    <mergeCell ref="A1:D1"/>
    <mergeCell ref="A2:D2"/>
    <mergeCell ref="A3:D3"/>
    <mergeCell ref="A27:K27"/>
  </mergeCells>
  <printOptions horizontalCentered="1"/>
  <pageMargins left="0.39370078740157483" right="0.39370078740157483" top="0.59055118110236227" bottom="0.39370078740157483" header="0.31496062992125984" footer="0.31496062992125984"/>
  <pageSetup paperSize="9" scale="9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2"/>
  <sheetViews>
    <sheetView topLeftCell="A7" workbookViewId="0">
      <selection activeCell="D20" sqref="D20"/>
    </sheetView>
  </sheetViews>
  <sheetFormatPr defaultRowHeight="21"/>
  <cols>
    <col min="1" max="1" width="4.125" style="1" customWidth="1"/>
    <col min="2" max="2" width="23.125" style="1" customWidth="1"/>
    <col min="3" max="5" width="25.625" style="1" customWidth="1"/>
    <col min="6" max="16384" width="9" style="1"/>
  </cols>
  <sheetData>
    <row r="1" spans="1:5" ht="23.25">
      <c r="A1" s="26" t="s">
        <v>0</v>
      </c>
      <c r="B1" s="26"/>
      <c r="C1" s="26"/>
      <c r="D1" s="26"/>
      <c r="E1" s="26"/>
    </row>
    <row r="2" spans="1:5" ht="23.25">
      <c r="A2" s="26" t="s">
        <v>1</v>
      </c>
      <c r="B2" s="26"/>
      <c r="C2" s="26"/>
      <c r="D2" s="26"/>
      <c r="E2" s="26"/>
    </row>
    <row r="3" spans="1:5" ht="23.25">
      <c r="A3" s="26" t="s">
        <v>2</v>
      </c>
      <c r="B3" s="26"/>
      <c r="C3" s="26"/>
      <c r="D3" s="26"/>
      <c r="E3" s="26"/>
    </row>
    <row r="5" spans="1:5" ht="21" customHeight="1">
      <c r="A5" s="5" t="s">
        <v>53</v>
      </c>
    </row>
    <row r="6" spans="1:5" ht="21" customHeight="1">
      <c r="A6" s="10"/>
      <c r="B6" s="11" t="s">
        <v>4</v>
      </c>
      <c r="C6" s="12" t="s">
        <v>5</v>
      </c>
      <c r="D6" s="12" t="s">
        <v>56</v>
      </c>
      <c r="E6" s="12" t="s">
        <v>8</v>
      </c>
    </row>
    <row r="7" spans="1:5" ht="21" customHeight="1">
      <c r="A7" s="17"/>
      <c r="B7" s="18"/>
      <c r="C7" s="19" t="s">
        <v>54</v>
      </c>
      <c r="D7" s="19" t="s">
        <v>57</v>
      </c>
      <c r="E7" s="19"/>
    </row>
    <row r="8" spans="1:5" ht="21" customHeight="1">
      <c r="A8" s="13" t="s">
        <v>3</v>
      </c>
      <c r="B8" s="14"/>
      <c r="C8" s="15" t="s">
        <v>55</v>
      </c>
      <c r="D8" s="15" t="s">
        <v>58</v>
      </c>
      <c r="E8" s="16"/>
    </row>
    <row r="9" spans="1:5" ht="21" customHeight="1">
      <c r="A9" s="9" t="s">
        <v>10</v>
      </c>
      <c r="B9" s="2"/>
      <c r="C9" s="22">
        <f>SUM(C10:C11)</f>
        <v>1012080</v>
      </c>
      <c r="D9" s="22">
        <f>SUM(D10:D11)</f>
        <v>0</v>
      </c>
      <c r="E9" s="22">
        <f>SUM(C9:D9)</f>
        <v>1012080</v>
      </c>
    </row>
    <row r="10" spans="1:5" ht="21" customHeight="1">
      <c r="A10" s="3"/>
      <c r="B10" s="4" t="s">
        <v>12</v>
      </c>
      <c r="C10" s="6">
        <v>0</v>
      </c>
      <c r="D10" s="6">
        <v>0</v>
      </c>
      <c r="E10" s="6">
        <f t="shared" ref="E10:E25" si="0">SUM(C10:D10)</f>
        <v>0</v>
      </c>
    </row>
    <row r="11" spans="1:5" ht="21" customHeight="1">
      <c r="A11" s="3"/>
      <c r="B11" s="4" t="s">
        <v>11</v>
      </c>
      <c r="C11" s="6">
        <v>1012080</v>
      </c>
      <c r="D11" s="6">
        <v>0</v>
      </c>
      <c r="E11" s="6">
        <f t="shared" si="0"/>
        <v>1012080</v>
      </c>
    </row>
    <row r="12" spans="1:5" ht="21" customHeight="1">
      <c r="A12" s="8" t="s">
        <v>13</v>
      </c>
      <c r="B12" s="4"/>
      <c r="C12" s="22">
        <f>SUM(C13:C16)</f>
        <v>284000</v>
      </c>
      <c r="D12" s="22">
        <f>SUM(D13:D16)</f>
        <v>100000</v>
      </c>
      <c r="E12" s="22">
        <f t="shared" si="0"/>
        <v>384000</v>
      </c>
    </row>
    <row r="13" spans="1:5" ht="21" customHeight="1">
      <c r="A13" s="3"/>
      <c r="B13" s="4" t="s">
        <v>14</v>
      </c>
      <c r="C13" s="6">
        <v>75000</v>
      </c>
      <c r="D13" s="6">
        <v>0</v>
      </c>
      <c r="E13" s="6">
        <f t="shared" si="0"/>
        <v>75000</v>
      </c>
    </row>
    <row r="14" spans="1:5" ht="21" customHeight="1">
      <c r="A14" s="3"/>
      <c r="B14" s="4" t="s">
        <v>15</v>
      </c>
      <c r="C14" s="6">
        <v>80000</v>
      </c>
      <c r="D14" s="6">
        <v>0</v>
      </c>
      <c r="E14" s="6">
        <f t="shared" si="0"/>
        <v>80000</v>
      </c>
    </row>
    <row r="15" spans="1:5" ht="21" customHeight="1">
      <c r="A15" s="3"/>
      <c r="B15" s="4" t="s">
        <v>16</v>
      </c>
      <c r="C15" s="6">
        <v>128000</v>
      </c>
      <c r="D15" s="6">
        <v>100000</v>
      </c>
      <c r="E15" s="6">
        <f t="shared" si="0"/>
        <v>228000</v>
      </c>
    </row>
    <row r="16" spans="1:5" ht="21" customHeight="1">
      <c r="A16" s="3"/>
      <c r="B16" s="4" t="s">
        <v>17</v>
      </c>
      <c r="C16" s="6">
        <v>1000</v>
      </c>
      <c r="D16" s="6">
        <v>0</v>
      </c>
      <c r="E16" s="6">
        <f t="shared" si="0"/>
        <v>1000</v>
      </c>
    </row>
    <row r="17" spans="1:9" ht="21" customHeight="1">
      <c r="A17" s="8" t="s">
        <v>18</v>
      </c>
      <c r="B17" s="4"/>
      <c r="C17" s="22">
        <f>SUM(C18:C20)</f>
        <v>32700</v>
      </c>
      <c r="D17" s="22">
        <f>SUM(D18:D20)</f>
        <v>3505000</v>
      </c>
      <c r="E17" s="22">
        <f t="shared" si="0"/>
        <v>3537700</v>
      </c>
    </row>
    <row r="18" spans="1:9" ht="21" customHeight="1">
      <c r="A18" s="3"/>
      <c r="B18" s="4" t="s">
        <v>19</v>
      </c>
      <c r="C18" s="6">
        <v>32700</v>
      </c>
      <c r="D18" s="6">
        <v>0</v>
      </c>
      <c r="E18" s="6">
        <f t="shared" si="0"/>
        <v>32700</v>
      </c>
    </row>
    <row r="19" spans="1:9" ht="21" customHeight="1">
      <c r="A19" s="3"/>
      <c r="B19" s="4" t="s">
        <v>20</v>
      </c>
      <c r="C19" s="6">
        <v>0</v>
      </c>
      <c r="D19" s="24">
        <v>900000</v>
      </c>
      <c r="E19" s="6">
        <f t="shared" si="0"/>
        <v>900000</v>
      </c>
    </row>
    <row r="20" spans="1:9" ht="21" customHeight="1">
      <c r="A20" s="3"/>
      <c r="B20" s="4" t="s">
        <v>86</v>
      </c>
      <c r="C20" s="6">
        <v>0</v>
      </c>
      <c r="D20" s="24">
        <f>+[1]แผนงานเคหะและชุมชน!$H$130</f>
        <v>2605000</v>
      </c>
      <c r="E20" s="6">
        <f t="shared" si="0"/>
        <v>2605000</v>
      </c>
    </row>
    <row r="21" spans="1:9" ht="21" customHeight="1">
      <c r="A21" s="8" t="s">
        <v>21</v>
      </c>
      <c r="B21" s="4"/>
      <c r="C21" s="22">
        <f>SUM(C22)</f>
        <v>0</v>
      </c>
      <c r="D21" s="22">
        <f>SUM(D22)</f>
        <v>0</v>
      </c>
      <c r="E21" s="22">
        <f t="shared" si="0"/>
        <v>0</v>
      </c>
    </row>
    <row r="22" spans="1:9" ht="21" customHeight="1">
      <c r="A22" s="3"/>
      <c r="B22" s="4" t="s">
        <v>22</v>
      </c>
      <c r="C22" s="6">
        <v>0</v>
      </c>
      <c r="D22" s="6">
        <v>0</v>
      </c>
      <c r="E22" s="6">
        <f t="shared" si="0"/>
        <v>0</v>
      </c>
    </row>
    <row r="23" spans="1:9" ht="21" customHeight="1">
      <c r="A23" s="8" t="s">
        <v>23</v>
      </c>
      <c r="B23" s="4"/>
      <c r="C23" s="22">
        <f>SUM(C24)</f>
        <v>0</v>
      </c>
      <c r="D23" s="22">
        <f>SUM(D24)</f>
        <v>0</v>
      </c>
      <c r="E23" s="22">
        <f t="shared" si="0"/>
        <v>0</v>
      </c>
    </row>
    <row r="24" spans="1:9" ht="21" customHeight="1">
      <c r="A24" s="3"/>
      <c r="B24" s="4" t="s">
        <v>24</v>
      </c>
      <c r="C24" s="6">
        <v>0</v>
      </c>
      <c r="D24" s="6">
        <v>0</v>
      </c>
      <c r="E24" s="6">
        <f t="shared" si="0"/>
        <v>0</v>
      </c>
    </row>
    <row r="25" spans="1:9" ht="21" customHeight="1">
      <c r="A25" s="3"/>
      <c r="B25" s="7" t="s">
        <v>8</v>
      </c>
      <c r="C25" s="22">
        <f>+C9+C12+C17+C21+C23</f>
        <v>1328780</v>
      </c>
      <c r="D25" s="22">
        <f>+D9+D12+D17+D21+D23</f>
        <v>3605000</v>
      </c>
      <c r="E25" s="22">
        <f t="shared" si="0"/>
        <v>4933780</v>
      </c>
    </row>
    <row r="26" spans="1:9" ht="21" customHeight="1"/>
    <row r="27" spans="1:9" ht="21" customHeight="1">
      <c r="A27" s="27">
        <v>11</v>
      </c>
      <c r="B27" s="27"/>
      <c r="C27" s="27"/>
      <c r="D27" s="27"/>
      <c r="E27" s="27"/>
      <c r="F27" s="27"/>
      <c r="G27" s="27"/>
      <c r="H27" s="27"/>
      <c r="I27" s="27"/>
    </row>
    <row r="28" spans="1:9" ht="21" customHeight="1"/>
    <row r="29" spans="1:9" ht="21" customHeight="1"/>
    <row r="30" spans="1:9" ht="21" customHeight="1"/>
    <row r="31" spans="1:9" ht="21" customHeight="1"/>
    <row r="32" spans="1:9" ht="21" customHeight="1"/>
  </sheetData>
  <mergeCells count="4">
    <mergeCell ref="A1:E1"/>
    <mergeCell ref="A2:E2"/>
    <mergeCell ref="A3:E3"/>
    <mergeCell ref="A27:I27"/>
  </mergeCells>
  <printOptions horizontalCentered="1"/>
  <pageMargins left="0.39370078740157483" right="0.39370078740157483" top="0.59055118110236227" bottom="0.39370078740157483" header="0.31496062992125984" footer="0.31496062992125984"/>
  <pageSetup paperSize="9" scale="9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topLeftCell="A7" workbookViewId="0">
      <selection activeCell="G16" sqref="G16"/>
    </sheetView>
  </sheetViews>
  <sheetFormatPr defaultRowHeight="21"/>
  <cols>
    <col min="1" max="1" width="4.125" style="1" customWidth="1"/>
    <col min="2" max="2" width="23.125" style="1" customWidth="1"/>
    <col min="3" max="4" width="25.625" style="1" customWidth="1"/>
    <col min="5" max="16384" width="9" style="1"/>
  </cols>
  <sheetData>
    <row r="1" spans="1:4" ht="23.25">
      <c r="A1" s="26" t="s">
        <v>0</v>
      </c>
      <c r="B1" s="26"/>
      <c r="C1" s="26"/>
      <c r="D1" s="26"/>
    </row>
    <row r="2" spans="1:4" ht="23.25">
      <c r="A2" s="26" t="s">
        <v>1</v>
      </c>
      <c r="B2" s="26"/>
      <c r="C2" s="26"/>
      <c r="D2" s="26"/>
    </row>
    <row r="3" spans="1:4" ht="23.25">
      <c r="A3" s="26" t="s">
        <v>2</v>
      </c>
      <c r="B3" s="26"/>
      <c r="C3" s="26"/>
      <c r="D3" s="26"/>
    </row>
    <row r="5" spans="1:4" ht="21" customHeight="1">
      <c r="A5" s="5" t="s">
        <v>59</v>
      </c>
    </row>
    <row r="6" spans="1:4" ht="21" customHeight="1">
      <c r="A6" s="10"/>
      <c r="B6" s="11" t="s">
        <v>4</v>
      </c>
      <c r="C6" s="12" t="s">
        <v>60</v>
      </c>
      <c r="D6" s="12" t="s">
        <v>8</v>
      </c>
    </row>
    <row r="7" spans="1:4" ht="21" customHeight="1">
      <c r="A7" s="17"/>
      <c r="B7" s="18"/>
      <c r="C7" s="19" t="s">
        <v>61</v>
      </c>
      <c r="D7" s="19"/>
    </row>
    <row r="8" spans="1:4" ht="21" customHeight="1">
      <c r="A8" s="13" t="s">
        <v>3</v>
      </c>
      <c r="B8" s="14"/>
      <c r="C8" s="15" t="s">
        <v>62</v>
      </c>
      <c r="D8" s="16"/>
    </row>
    <row r="9" spans="1:4" ht="21" customHeight="1">
      <c r="A9" s="9" t="s">
        <v>10</v>
      </c>
      <c r="B9" s="2"/>
      <c r="C9" s="22">
        <f>SUM(C10:C11)</f>
        <v>0</v>
      </c>
      <c r="D9" s="22">
        <f t="shared" ref="D9:D25" si="0">SUM(C9:C9)</f>
        <v>0</v>
      </c>
    </row>
    <row r="10" spans="1:4" ht="21" customHeight="1">
      <c r="A10" s="3"/>
      <c r="B10" s="4" t="s">
        <v>12</v>
      </c>
      <c r="C10" s="6">
        <v>0</v>
      </c>
      <c r="D10" s="6">
        <f t="shared" si="0"/>
        <v>0</v>
      </c>
    </row>
    <row r="11" spans="1:4" ht="21" customHeight="1">
      <c r="A11" s="3"/>
      <c r="B11" s="4" t="s">
        <v>11</v>
      </c>
      <c r="C11" s="6">
        <v>0</v>
      </c>
      <c r="D11" s="6">
        <f t="shared" si="0"/>
        <v>0</v>
      </c>
    </row>
    <row r="12" spans="1:4" ht="21" customHeight="1">
      <c r="A12" s="8" t="s">
        <v>13</v>
      </c>
      <c r="B12" s="4"/>
      <c r="C12" s="22">
        <f>SUM(C13:C16)</f>
        <v>120000</v>
      </c>
      <c r="D12" s="22">
        <f t="shared" si="0"/>
        <v>120000</v>
      </c>
    </row>
    <row r="13" spans="1:4" ht="21" customHeight="1">
      <c r="A13" s="3"/>
      <c r="B13" s="4" t="s">
        <v>14</v>
      </c>
      <c r="C13" s="6">
        <v>0</v>
      </c>
      <c r="D13" s="6">
        <f t="shared" si="0"/>
        <v>0</v>
      </c>
    </row>
    <row r="14" spans="1:4" ht="21" customHeight="1">
      <c r="A14" s="3"/>
      <c r="B14" s="4" t="s">
        <v>15</v>
      </c>
      <c r="C14" s="6">
        <v>120000</v>
      </c>
      <c r="D14" s="6">
        <f t="shared" si="0"/>
        <v>120000</v>
      </c>
    </row>
    <row r="15" spans="1:4" ht="21" customHeight="1">
      <c r="A15" s="3"/>
      <c r="B15" s="4" t="s">
        <v>16</v>
      </c>
      <c r="C15" s="6">
        <v>0</v>
      </c>
      <c r="D15" s="6">
        <f t="shared" si="0"/>
        <v>0</v>
      </c>
    </row>
    <row r="16" spans="1:4" ht="21" customHeight="1">
      <c r="A16" s="3"/>
      <c r="B16" s="4" t="s">
        <v>17</v>
      </c>
      <c r="C16" s="6">
        <v>0</v>
      </c>
      <c r="D16" s="6">
        <f t="shared" si="0"/>
        <v>0</v>
      </c>
    </row>
    <row r="17" spans="1:11" ht="21" customHeight="1">
      <c r="A17" s="8" t="s">
        <v>18</v>
      </c>
      <c r="B17" s="4"/>
      <c r="C17" s="22">
        <f>SUM(C18:C20)</f>
        <v>0</v>
      </c>
      <c r="D17" s="22">
        <f t="shared" si="0"/>
        <v>0</v>
      </c>
    </row>
    <row r="18" spans="1:11" ht="21" customHeight="1">
      <c r="A18" s="3"/>
      <c r="B18" s="4" t="s">
        <v>19</v>
      </c>
      <c r="C18" s="6">
        <v>0</v>
      </c>
      <c r="D18" s="6">
        <f t="shared" si="0"/>
        <v>0</v>
      </c>
    </row>
    <row r="19" spans="1:11" ht="21" customHeight="1">
      <c r="A19" s="3"/>
      <c r="B19" s="4" t="s">
        <v>42</v>
      </c>
      <c r="C19" s="6">
        <v>0</v>
      </c>
      <c r="D19" s="6">
        <f t="shared" si="0"/>
        <v>0</v>
      </c>
    </row>
    <row r="20" spans="1:11" ht="21" customHeight="1">
      <c r="A20" s="3"/>
      <c r="B20" s="4" t="s">
        <v>20</v>
      </c>
      <c r="C20" s="6">
        <v>0</v>
      </c>
      <c r="D20" s="6">
        <f t="shared" si="0"/>
        <v>0</v>
      </c>
    </row>
    <row r="21" spans="1:11" ht="21" customHeight="1">
      <c r="A21" s="8" t="s">
        <v>21</v>
      </c>
      <c r="B21" s="4"/>
      <c r="C21" s="22">
        <f>SUM(C22)</f>
        <v>0</v>
      </c>
      <c r="D21" s="22">
        <f t="shared" si="0"/>
        <v>0</v>
      </c>
    </row>
    <row r="22" spans="1:11" ht="21" customHeight="1">
      <c r="A22" s="3"/>
      <c r="B22" s="4" t="s">
        <v>22</v>
      </c>
      <c r="C22" s="6">
        <v>0</v>
      </c>
      <c r="D22" s="6">
        <f t="shared" si="0"/>
        <v>0</v>
      </c>
    </row>
    <row r="23" spans="1:11" ht="21" customHeight="1">
      <c r="A23" s="8" t="s">
        <v>23</v>
      </c>
      <c r="B23" s="4"/>
      <c r="C23" s="22">
        <f>SUM(C24)</f>
        <v>0</v>
      </c>
      <c r="D23" s="22">
        <f t="shared" si="0"/>
        <v>0</v>
      </c>
    </row>
    <row r="24" spans="1:11" ht="21" customHeight="1">
      <c r="A24" s="3"/>
      <c r="B24" s="4" t="s">
        <v>24</v>
      </c>
      <c r="C24" s="6">
        <v>0</v>
      </c>
      <c r="D24" s="6">
        <f t="shared" si="0"/>
        <v>0</v>
      </c>
    </row>
    <row r="25" spans="1:11" ht="21" customHeight="1">
      <c r="A25" s="3"/>
      <c r="B25" s="7" t="s">
        <v>8</v>
      </c>
      <c r="C25" s="22">
        <f>+C9+C12+C17+C21+C23</f>
        <v>120000</v>
      </c>
      <c r="D25" s="22">
        <f t="shared" si="0"/>
        <v>120000</v>
      </c>
    </row>
    <row r="26" spans="1:11" ht="21" customHeight="1"/>
    <row r="27" spans="1:11" ht="21" customHeight="1">
      <c r="A27" s="27">
        <v>12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</row>
    <row r="28" spans="1:11" ht="21" customHeight="1"/>
    <row r="29" spans="1:11" ht="21" customHeight="1"/>
    <row r="30" spans="1:11" ht="21" customHeight="1"/>
    <row r="31" spans="1:11" ht="21" customHeight="1"/>
    <row r="32" spans="1:11" ht="21" customHeight="1"/>
  </sheetData>
  <mergeCells count="4">
    <mergeCell ref="A1:D1"/>
    <mergeCell ref="A2:D2"/>
    <mergeCell ref="A3:D3"/>
    <mergeCell ref="A27:K27"/>
  </mergeCells>
  <printOptions horizontalCentered="1"/>
  <pageMargins left="0.39370078740157483" right="0.39370078740157483" top="0.59055118110236227" bottom="0.39370078740157483" header="0.31496062992125984" footer="0.31496062992125984"/>
  <pageSetup paperSize="9" scale="9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2"/>
  <sheetViews>
    <sheetView topLeftCell="A7" workbookViewId="0">
      <selection activeCell="D19" sqref="D19"/>
    </sheetView>
  </sheetViews>
  <sheetFormatPr defaultRowHeight="21"/>
  <cols>
    <col min="1" max="1" width="4.125" style="1" customWidth="1"/>
    <col min="2" max="2" width="23.125" style="1" customWidth="1"/>
    <col min="3" max="6" width="25.625" style="1" customWidth="1"/>
    <col min="7" max="16384" width="9" style="1"/>
  </cols>
  <sheetData>
    <row r="1" spans="1:6" ht="23.25">
      <c r="A1" s="26" t="s">
        <v>0</v>
      </c>
      <c r="B1" s="26"/>
      <c r="C1" s="26"/>
      <c r="D1" s="26"/>
      <c r="E1" s="26"/>
      <c r="F1" s="26"/>
    </row>
    <row r="2" spans="1:6" ht="23.25">
      <c r="A2" s="26" t="s">
        <v>1</v>
      </c>
      <c r="B2" s="26"/>
      <c r="C2" s="26"/>
      <c r="D2" s="26"/>
      <c r="E2" s="26"/>
      <c r="F2" s="26"/>
    </row>
    <row r="3" spans="1:6" ht="23.25">
      <c r="A3" s="26" t="s">
        <v>2</v>
      </c>
      <c r="B3" s="26"/>
      <c r="C3" s="26"/>
      <c r="D3" s="26"/>
      <c r="E3" s="26"/>
      <c r="F3" s="26"/>
    </row>
    <row r="5" spans="1:6" ht="21" customHeight="1">
      <c r="A5" s="5" t="s">
        <v>63</v>
      </c>
    </row>
    <row r="6" spans="1:6" ht="21" customHeight="1">
      <c r="A6" s="10"/>
      <c r="B6" s="11" t="s">
        <v>4</v>
      </c>
      <c r="C6" s="12" t="s">
        <v>25</v>
      </c>
      <c r="D6" s="12" t="s">
        <v>66</v>
      </c>
      <c r="E6" s="12" t="s">
        <v>70</v>
      </c>
      <c r="F6" s="12" t="s">
        <v>8</v>
      </c>
    </row>
    <row r="7" spans="1:6" ht="21" customHeight="1">
      <c r="A7" s="17"/>
      <c r="B7" s="18"/>
      <c r="C7" s="19" t="s">
        <v>64</v>
      </c>
      <c r="D7" s="19" t="s">
        <v>67</v>
      </c>
      <c r="E7" s="19" t="s">
        <v>71</v>
      </c>
      <c r="F7" s="19"/>
    </row>
    <row r="8" spans="1:6" ht="21" customHeight="1">
      <c r="A8" s="13" t="s">
        <v>3</v>
      </c>
      <c r="B8" s="14"/>
      <c r="C8" s="15" t="s">
        <v>65</v>
      </c>
      <c r="D8" s="15" t="s">
        <v>68</v>
      </c>
      <c r="E8" s="15" t="s">
        <v>69</v>
      </c>
      <c r="F8" s="16"/>
    </row>
    <row r="9" spans="1:6" ht="21" customHeight="1">
      <c r="A9" s="9" t="s">
        <v>10</v>
      </c>
      <c r="B9" s="2"/>
      <c r="C9" s="22">
        <f>SUM(C10:C11)</f>
        <v>0</v>
      </c>
      <c r="D9" s="22">
        <f t="shared" ref="D9:E9" si="0">SUM(D10:D11)</f>
        <v>0</v>
      </c>
      <c r="E9" s="22">
        <f t="shared" si="0"/>
        <v>0</v>
      </c>
      <c r="F9" s="22">
        <f>SUM(C9:E9)</f>
        <v>0</v>
      </c>
    </row>
    <row r="10" spans="1:6" ht="21" customHeight="1">
      <c r="A10" s="3"/>
      <c r="B10" s="4" t="s">
        <v>12</v>
      </c>
      <c r="C10" s="6">
        <v>0</v>
      </c>
      <c r="D10" s="6">
        <v>0</v>
      </c>
      <c r="E10" s="6">
        <v>0</v>
      </c>
      <c r="F10" s="6">
        <f t="shared" ref="F10:F24" si="1">SUM(C10:E10)</f>
        <v>0</v>
      </c>
    </row>
    <row r="11" spans="1:6" ht="21" customHeight="1">
      <c r="A11" s="3"/>
      <c r="B11" s="4" t="s">
        <v>11</v>
      </c>
      <c r="C11" s="6">
        <v>0</v>
      </c>
      <c r="D11" s="6">
        <v>0</v>
      </c>
      <c r="E11" s="6">
        <v>0</v>
      </c>
      <c r="F11" s="6">
        <f t="shared" si="1"/>
        <v>0</v>
      </c>
    </row>
    <row r="12" spans="1:6" ht="21" customHeight="1">
      <c r="A12" s="8" t="s">
        <v>13</v>
      </c>
      <c r="B12" s="4"/>
      <c r="C12" s="22">
        <f>SUM(C13:C16)</f>
        <v>5000</v>
      </c>
      <c r="D12" s="22">
        <f t="shared" ref="D12:E12" si="2">SUM(D13:D16)</f>
        <v>40000</v>
      </c>
      <c r="E12" s="22">
        <f t="shared" si="2"/>
        <v>175000</v>
      </c>
      <c r="F12" s="22">
        <f t="shared" si="1"/>
        <v>220000</v>
      </c>
    </row>
    <row r="13" spans="1:6" ht="21" customHeight="1">
      <c r="A13" s="3"/>
      <c r="B13" s="4" t="s">
        <v>14</v>
      </c>
      <c r="C13" s="6">
        <v>0</v>
      </c>
      <c r="D13" s="6">
        <v>0</v>
      </c>
      <c r="E13" s="6">
        <v>0</v>
      </c>
      <c r="F13" s="6">
        <f t="shared" si="1"/>
        <v>0</v>
      </c>
    </row>
    <row r="14" spans="1:6" ht="21" customHeight="1">
      <c r="A14" s="3"/>
      <c r="B14" s="4" t="s">
        <v>15</v>
      </c>
      <c r="C14" s="6">
        <v>5000</v>
      </c>
      <c r="D14" s="6">
        <v>30000</v>
      </c>
      <c r="E14" s="6">
        <v>165000</v>
      </c>
      <c r="F14" s="6">
        <f t="shared" si="1"/>
        <v>200000</v>
      </c>
    </row>
    <row r="15" spans="1:6" ht="21" customHeight="1">
      <c r="A15" s="3"/>
      <c r="B15" s="4" t="s">
        <v>16</v>
      </c>
      <c r="C15" s="6">
        <v>0</v>
      </c>
      <c r="D15" s="6">
        <v>10000</v>
      </c>
      <c r="E15" s="6">
        <v>10000</v>
      </c>
      <c r="F15" s="6">
        <f t="shared" si="1"/>
        <v>20000</v>
      </c>
    </row>
    <row r="16" spans="1:6" ht="21" customHeight="1">
      <c r="A16" s="3"/>
      <c r="B16" s="4" t="s">
        <v>17</v>
      </c>
      <c r="C16" s="6">
        <v>0</v>
      </c>
      <c r="D16" s="6">
        <v>0</v>
      </c>
      <c r="E16" s="6">
        <v>0</v>
      </c>
      <c r="F16" s="6">
        <f t="shared" si="1"/>
        <v>0</v>
      </c>
    </row>
    <row r="17" spans="1:8" ht="21" customHeight="1">
      <c r="A17" s="8" t="s">
        <v>18</v>
      </c>
      <c r="B17" s="4"/>
      <c r="C17" s="22">
        <f>SUM(C18:C20)</f>
        <v>0</v>
      </c>
      <c r="D17" s="22">
        <f t="shared" ref="D17:E17" si="3">SUM(D18:D20)</f>
        <v>10000</v>
      </c>
      <c r="E17" s="22">
        <f t="shared" si="3"/>
        <v>0</v>
      </c>
      <c r="F17" s="22">
        <f t="shared" si="1"/>
        <v>10000</v>
      </c>
    </row>
    <row r="18" spans="1:8" ht="21" customHeight="1">
      <c r="A18" s="3"/>
      <c r="B18" s="4" t="s">
        <v>19</v>
      </c>
      <c r="C18" s="6">
        <v>0</v>
      </c>
      <c r="D18" s="6">
        <v>10000</v>
      </c>
      <c r="E18" s="6">
        <v>0</v>
      </c>
      <c r="F18" s="6">
        <f t="shared" si="1"/>
        <v>10000</v>
      </c>
    </row>
    <row r="19" spans="1:8" ht="21" customHeight="1">
      <c r="A19" s="3"/>
      <c r="B19" s="4" t="s">
        <v>42</v>
      </c>
      <c r="C19" s="6">
        <v>0</v>
      </c>
      <c r="D19" s="6">
        <v>0</v>
      </c>
      <c r="E19" s="6">
        <v>0</v>
      </c>
      <c r="F19" s="6">
        <f t="shared" si="1"/>
        <v>0</v>
      </c>
    </row>
    <row r="20" spans="1:8" ht="21" customHeight="1">
      <c r="A20" s="3"/>
      <c r="B20" s="4" t="s">
        <v>20</v>
      </c>
      <c r="C20" s="6">
        <v>0</v>
      </c>
      <c r="D20" s="6">
        <v>0</v>
      </c>
      <c r="E20" s="6">
        <v>0</v>
      </c>
      <c r="F20" s="6">
        <f t="shared" si="1"/>
        <v>0</v>
      </c>
    </row>
    <row r="21" spans="1:8" ht="21" customHeight="1">
      <c r="A21" s="8" t="s">
        <v>21</v>
      </c>
      <c r="B21" s="4"/>
      <c r="C21" s="22">
        <f>SUM(C22)</f>
        <v>0</v>
      </c>
      <c r="D21" s="22">
        <f t="shared" ref="D21:E21" si="4">SUM(D22)</f>
        <v>0</v>
      </c>
      <c r="E21" s="22">
        <f t="shared" si="4"/>
        <v>0</v>
      </c>
      <c r="F21" s="22">
        <f t="shared" si="1"/>
        <v>0</v>
      </c>
    </row>
    <row r="22" spans="1:8" ht="21" customHeight="1">
      <c r="A22" s="3"/>
      <c r="B22" s="4" t="s">
        <v>22</v>
      </c>
      <c r="C22" s="6">
        <v>0</v>
      </c>
      <c r="D22" s="6">
        <v>0</v>
      </c>
      <c r="E22" s="6">
        <v>0</v>
      </c>
      <c r="F22" s="6">
        <f t="shared" si="1"/>
        <v>0</v>
      </c>
    </row>
    <row r="23" spans="1:8" ht="21" customHeight="1">
      <c r="A23" s="8" t="s">
        <v>23</v>
      </c>
      <c r="B23" s="4"/>
      <c r="C23" s="22">
        <f>SUM(C24)</f>
        <v>0</v>
      </c>
      <c r="D23" s="22">
        <f t="shared" ref="D23:E23" si="5">SUM(D24)</f>
        <v>0</v>
      </c>
      <c r="E23" s="22">
        <f t="shared" si="5"/>
        <v>60000</v>
      </c>
      <c r="F23" s="22">
        <f t="shared" si="1"/>
        <v>60000</v>
      </c>
    </row>
    <row r="24" spans="1:8" ht="21" customHeight="1">
      <c r="A24" s="3"/>
      <c r="B24" s="4" t="s">
        <v>24</v>
      </c>
      <c r="C24" s="6">
        <v>0</v>
      </c>
      <c r="D24" s="6">
        <v>0</v>
      </c>
      <c r="E24" s="6">
        <v>60000</v>
      </c>
      <c r="F24" s="6">
        <f t="shared" si="1"/>
        <v>60000</v>
      </c>
    </row>
    <row r="25" spans="1:8" ht="21" customHeight="1">
      <c r="A25" s="3"/>
      <c r="B25" s="7" t="s">
        <v>8</v>
      </c>
      <c r="C25" s="22">
        <f>+C9+C12+C17+C21+C23</f>
        <v>5000</v>
      </c>
      <c r="D25" s="22">
        <f t="shared" ref="D25" si="6">+D9+D12+D17+D21+D23</f>
        <v>50000</v>
      </c>
      <c r="E25" s="22">
        <f>+E9+E12+E17+E21+E23</f>
        <v>235000</v>
      </c>
      <c r="F25" s="22">
        <f>SUM(C25:E25)</f>
        <v>290000</v>
      </c>
    </row>
    <row r="26" spans="1:8" ht="21" customHeight="1"/>
    <row r="27" spans="1:8" ht="21" customHeight="1"/>
    <row r="28" spans="1:8" ht="21" customHeight="1">
      <c r="A28" s="27">
        <v>13</v>
      </c>
      <c r="B28" s="27"/>
      <c r="C28" s="27"/>
      <c r="D28" s="27"/>
      <c r="E28" s="27"/>
      <c r="F28" s="27"/>
      <c r="G28" s="27"/>
      <c r="H28" s="27"/>
    </row>
    <row r="29" spans="1:8" ht="21" customHeight="1"/>
    <row r="30" spans="1:8" ht="21" customHeight="1"/>
    <row r="31" spans="1:8" ht="21" customHeight="1"/>
    <row r="32" spans="1:8" ht="21" customHeight="1"/>
  </sheetData>
  <mergeCells count="4">
    <mergeCell ref="A1:F1"/>
    <mergeCell ref="A2:F2"/>
    <mergeCell ref="A3:F3"/>
    <mergeCell ref="A28:H28"/>
  </mergeCells>
  <printOptions horizontalCentered="1"/>
  <pageMargins left="0.39370078740157483" right="0.39370078740157483" top="0.59055118110236227" bottom="0.39370078740157483" header="0.31496062992125984" footer="0.31496062992125984"/>
  <pageSetup paperSize="9" scale="85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2"/>
  <sheetViews>
    <sheetView topLeftCell="A7" workbookViewId="0">
      <selection activeCell="C15" sqref="C15"/>
    </sheetView>
  </sheetViews>
  <sheetFormatPr defaultRowHeight="21"/>
  <cols>
    <col min="1" max="1" width="4.125" style="1" customWidth="1"/>
    <col min="2" max="2" width="23.125" style="1" customWidth="1"/>
    <col min="3" max="5" width="25.625" style="1" customWidth="1"/>
    <col min="6" max="16384" width="9" style="1"/>
  </cols>
  <sheetData>
    <row r="1" spans="1:5" ht="23.25">
      <c r="A1" s="26" t="s">
        <v>0</v>
      </c>
      <c r="B1" s="26"/>
      <c r="C1" s="26"/>
      <c r="D1" s="26"/>
      <c r="E1" s="26"/>
    </row>
    <row r="2" spans="1:5" ht="23.25">
      <c r="A2" s="26" t="s">
        <v>1</v>
      </c>
      <c r="B2" s="26"/>
      <c r="C2" s="26"/>
      <c r="D2" s="26"/>
      <c r="E2" s="26"/>
    </row>
    <row r="3" spans="1:5" ht="23.25">
      <c r="A3" s="26" t="s">
        <v>2</v>
      </c>
      <c r="B3" s="26"/>
      <c r="C3" s="26"/>
      <c r="D3" s="26"/>
      <c r="E3" s="26"/>
    </row>
    <row r="5" spans="1:5" ht="21" customHeight="1">
      <c r="A5" s="5" t="s">
        <v>72</v>
      </c>
    </row>
    <row r="6" spans="1:5" ht="21" customHeight="1">
      <c r="A6" s="10"/>
      <c r="B6" s="11" t="s">
        <v>4</v>
      </c>
      <c r="C6" s="12" t="s">
        <v>73</v>
      </c>
      <c r="D6" s="12" t="s">
        <v>74</v>
      </c>
      <c r="E6" s="12" t="s">
        <v>8</v>
      </c>
    </row>
    <row r="7" spans="1:5" ht="21" customHeight="1">
      <c r="A7" s="17"/>
      <c r="B7" s="18"/>
      <c r="C7" s="20" t="s">
        <v>76</v>
      </c>
      <c r="D7" s="19" t="s">
        <v>75</v>
      </c>
      <c r="E7" s="19"/>
    </row>
    <row r="8" spans="1:5" ht="21" customHeight="1">
      <c r="A8" s="13" t="s">
        <v>3</v>
      </c>
      <c r="B8" s="14"/>
      <c r="C8" s="15"/>
      <c r="D8" s="15" t="s">
        <v>77</v>
      </c>
      <c r="E8" s="16"/>
    </row>
    <row r="9" spans="1:5" ht="21" customHeight="1">
      <c r="A9" s="9" t="s">
        <v>10</v>
      </c>
      <c r="B9" s="2"/>
      <c r="C9" s="22">
        <f>SUM(C10:C11)</f>
        <v>0</v>
      </c>
      <c r="D9" s="22">
        <f>SUM(D10:D11)</f>
        <v>0</v>
      </c>
      <c r="E9" s="6">
        <f t="shared" ref="E9:E25" si="0">SUM(C9:D9)</f>
        <v>0</v>
      </c>
    </row>
    <row r="10" spans="1:5" ht="21" customHeight="1">
      <c r="A10" s="3"/>
      <c r="B10" s="4" t="s">
        <v>12</v>
      </c>
      <c r="C10" s="6">
        <v>0</v>
      </c>
      <c r="D10" s="6">
        <v>0</v>
      </c>
      <c r="E10" s="6">
        <f t="shared" si="0"/>
        <v>0</v>
      </c>
    </row>
    <row r="11" spans="1:5" ht="21" customHeight="1">
      <c r="A11" s="3"/>
      <c r="B11" s="4" t="s">
        <v>11</v>
      </c>
      <c r="C11" s="6">
        <v>0</v>
      </c>
      <c r="D11" s="6">
        <v>0</v>
      </c>
      <c r="E11" s="6">
        <f t="shared" si="0"/>
        <v>0</v>
      </c>
    </row>
    <row r="12" spans="1:5" ht="21" customHeight="1">
      <c r="A12" s="8" t="s">
        <v>13</v>
      </c>
      <c r="B12" s="4"/>
      <c r="C12" s="22">
        <f>SUM(C13:C16)</f>
        <v>120000</v>
      </c>
      <c r="D12" s="22">
        <f>SUM(D13:D16)</f>
        <v>10000</v>
      </c>
      <c r="E12" s="22">
        <f t="shared" si="0"/>
        <v>130000</v>
      </c>
    </row>
    <row r="13" spans="1:5" ht="21" customHeight="1">
      <c r="A13" s="3"/>
      <c r="B13" s="4" t="s">
        <v>14</v>
      </c>
      <c r="C13" s="6">
        <v>0</v>
      </c>
      <c r="D13" s="6">
        <v>0</v>
      </c>
      <c r="E13" s="6">
        <f t="shared" si="0"/>
        <v>0</v>
      </c>
    </row>
    <row r="14" spans="1:5" ht="21" customHeight="1">
      <c r="A14" s="3"/>
      <c r="B14" s="4" t="s">
        <v>15</v>
      </c>
      <c r="C14" s="6">
        <v>80000</v>
      </c>
      <c r="D14" s="6">
        <v>10000</v>
      </c>
      <c r="E14" s="6">
        <f t="shared" si="0"/>
        <v>90000</v>
      </c>
    </row>
    <row r="15" spans="1:5" ht="21" customHeight="1">
      <c r="A15" s="3"/>
      <c r="B15" s="4" t="s">
        <v>16</v>
      </c>
      <c r="C15" s="6">
        <v>40000</v>
      </c>
      <c r="D15" s="6">
        <v>0</v>
      </c>
      <c r="E15" s="6">
        <f t="shared" si="0"/>
        <v>40000</v>
      </c>
    </row>
    <row r="16" spans="1:5" ht="21" customHeight="1">
      <c r="A16" s="3"/>
      <c r="B16" s="4" t="s">
        <v>17</v>
      </c>
      <c r="C16" s="6">
        <v>0</v>
      </c>
      <c r="D16" s="6">
        <v>0</v>
      </c>
      <c r="E16" s="6">
        <f t="shared" si="0"/>
        <v>0</v>
      </c>
    </row>
    <row r="17" spans="1:9" ht="21" customHeight="1">
      <c r="A17" s="8" t="s">
        <v>18</v>
      </c>
      <c r="B17" s="4"/>
      <c r="C17" s="22">
        <f>SUM(C18:C20)</f>
        <v>0</v>
      </c>
      <c r="D17" s="22">
        <f>SUM(D18:D20)</f>
        <v>0</v>
      </c>
      <c r="E17" s="6">
        <f t="shared" si="0"/>
        <v>0</v>
      </c>
    </row>
    <row r="18" spans="1:9" ht="21" customHeight="1">
      <c r="A18" s="3"/>
      <c r="B18" s="4" t="s">
        <v>19</v>
      </c>
      <c r="C18" s="6">
        <v>0</v>
      </c>
      <c r="D18" s="6">
        <v>0</v>
      </c>
      <c r="E18" s="6">
        <f t="shared" si="0"/>
        <v>0</v>
      </c>
    </row>
    <row r="19" spans="1:9" ht="21" customHeight="1">
      <c r="A19" s="3"/>
      <c r="B19" s="4" t="s">
        <v>42</v>
      </c>
      <c r="C19" s="6">
        <v>0</v>
      </c>
      <c r="D19" s="6">
        <v>0</v>
      </c>
      <c r="E19" s="6">
        <f t="shared" si="0"/>
        <v>0</v>
      </c>
    </row>
    <row r="20" spans="1:9" ht="21" customHeight="1">
      <c r="A20" s="3"/>
      <c r="B20" s="4" t="s">
        <v>20</v>
      </c>
      <c r="C20" s="6">
        <v>0</v>
      </c>
      <c r="D20" s="6">
        <v>0</v>
      </c>
      <c r="E20" s="6">
        <f t="shared" si="0"/>
        <v>0</v>
      </c>
    </row>
    <row r="21" spans="1:9" ht="21" customHeight="1">
      <c r="A21" s="8" t="s">
        <v>21</v>
      </c>
      <c r="B21" s="4"/>
      <c r="C21" s="22">
        <f>SUM(C22)</f>
        <v>0</v>
      </c>
      <c r="D21" s="22">
        <f>SUM(D22)</f>
        <v>0</v>
      </c>
      <c r="E21" s="6">
        <f t="shared" si="0"/>
        <v>0</v>
      </c>
    </row>
    <row r="22" spans="1:9" ht="21" customHeight="1">
      <c r="A22" s="3"/>
      <c r="B22" s="4" t="s">
        <v>22</v>
      </c>
      <c r="C22" s="6">
        <v>0</v>
      </c>
      <c r="D22" s="6">
        <v>0</v>
      </c>
      <c r="E22" s="6">
        <f t="shared" si="0"/>
        <v>0</v>
      </c>
    </row>
    <row r="23" spans="1:9" ht="21" customHeight="1">
      <c r="A23" s="8" t="s">
        <v>23</v>
      </c>
      <c r="B23" s="4"/>
      <c r="C23" s="22">
        <f>SUM(C24)</f>
        <v>0</v>
      </c>
      <c r="D23" s="22">
        <f>SUM(D24)</f>
        <v>0</v>
      </c>
      <c r="E23" s="6">
        <f t="shared" si="0"/>
        <v>0</v>
      </c>
    </row>
    <row r="24" spans="1:9" ht="21" customHeight="1">
      <c r="A24" s="3"/>
      <c r="B24" s="4" t="s">
        <v>24</v>
      </c>
      <c r="C24" s="6">
        <v>0</v>
      </c>
      <c r="D24" s="6">
        <v>0</v>
      </c>
      <c r="E24" s="6">
        <f t="shared" si="0"/>
        <v>0</v>
      </c>
    </row>
    <row r="25" spans="1:9" ht="21" customHeight="1">
      <c r="A25" s="3"/>
      <c r="B25" s="7" t="s">
        <v>8</v>
      </c>
      <c r="C25" s="22">
        <f>+C9+C12+C17+C21+C23</f>
        <v>120000</v>
      </c>
      <c r="D25" s="22">
        <f>+D9+D12+D17+D21+D23</f>
        <v>10000</v>
      </c>
      <c r="E25" s="22">
        <f t="shared" si="0"/>
        <v>130000</v>
      </c>
    </row>
    <row r="26" spans="1:9" ht="21" customHeight="1"/>
    <row r="27" spans="1:9" ht="21" customHeight="1">
      <c r="A27" s="27">
        <v>14</v>
      </c>
      <c r="B27" s="27"/>
      <c r="C27" s="27"/>
      <c r="D27" s="27"/>
      <c r="E27" s="27"/>
      <c r="F27" s="27"/>
      <c r="G27" s="27"/>
      <c r="H27" s="27"/>
      <c r="I27" s="27"/>
    </row>
    <row r="28" spans="1:9" ht="21" customHeight="1"/>
    <row r="29" spans="1:9" ht="21" customHeight="1"/>
    <row r="30" spans="1:9" ht="21" customHeight="1"/>
    <row r="31" spans="1:9" ht="21" customHeight="1"/>
    <row r="32" spans="1:9" ht="21" customHeight="1"/>
  </sheetData>
  <mergeCells count="4">
    <mergeCell ref="A1:E1"/>
    <mergeCell ref="A2:E2"/>
    <mergeCell ref="A3:E3"/>
    <mergeCell ref="A27:I27"/>
  </mergeCells>
  <printOptions horizontalCentered="1"/>
  <pageMargins left="0.39370078740157483" right="0.39370078740157483" top="0.59055118110236227" bottom="0.39370078740157483" header="0.31496062992125984" footer="0.31496062992125984"/>
  <pageSetup paperSize="9" scale="9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1"/>
  <sheetViews>
    <sheetView topLeftCell="A10" workbookViewId="0">
      <selection activeCell="G28" sqref="G28:H28"/>
    </sheetView>
  </sheetViews>
  <sheetFormatPr defaultRowHeight="21"/>
  <cols>
    <col min="1" max="1" width="4.125" style="1" customWidth="1"/>
    <col min="2" max="2" width="23.125" style="1" customWidth="1"/>
    <col min="3" max="4" width="25.625" style="1" customWidth="1"/>
    <col min="5" max="16384" width="9" style="1"/>
  </cols>
  <sheetData>
    <row r="1" spans="1:4" ht="23.25">
      <c r="A1" s="26" t="s">
        <v>0</v>
      </c>
      <c r="B1" s="26"/>
      <c r="C1" s="26"/>
      <c r="D1" s="26"/>
    </row>
    <row r="2" spans="1:4" ht="23.25">
      <c r="A2" s="26" t="s">
        <v>1</v>
      </c>
      <c r="B2" s="26"/>
      <c r="C2" s="26"/>
      <c r="D2" s="26"/>
    </row>
    <row r="3" spans="1:4" ht="23.25">
      <c r="A3" s="26" t="s">
        <v>2</v>
      </c>
      <c r="B3" s="26"/>
      <c r="C3" s="26"/>
      <c r="D3" s="26"/>
    </row>
    <row r="5" spans="1:4" ht="21" customHeight="1">
      <c r="A5" s="5" t="s">
        <v>78</v>
      </c>
    </row>
    <row r="6" spans="1:4" ht="21" customHeight="1">
      <c r="A6" s="10"/>
      <c r="B6" s="11" t="s">
        <v>4</v>
      </c>
      <c r="C6" s="12" t="s">
        <v>79</v>
      </c>
      <c r="D6" s="12" t="s">
        <v>8</v>
      </c>
    </row>
    <row r="7" spans="1:4" ht="21" customHeight="1">
      <c r="A7" s="13" t="s">
        <v>3</v>
      </c>
      <c r="B7" s="14"/>
      <c r="C7" s="15" t="s">
        <v>80</v>
      </c>
      <c r="D7" s="16"/>
    </row>
    <row r="8" spans="1:4" ht="21" customHeight="1">
      <c r="A8" s="9" t="s">
        <v>10</v>
      </c>
      <c r="B8" s="2"/>
      <c r="C8" s="22">
        <f>SUM(C9:C10)</f>
        <v>0</v>
      </c>
      <c r="D8" s="6">
        <f t="shared" ref="D8:D24" si="0">SUM(C8:C8)</f>
        <v>0</v>
      </c>
    </row>
    <row r="9" spans="1:4" ht="21" customHeight="1">
      <c r="A9" s="3"/>
      <c r="B9" s="4" t="s">
        <v>12</v>
      </c>
      <c r="C9" s="6">
        <v>0</v>
      </c>
      <c r="D9" s="6">
        <f t="shared" si="0"/>
        <v>0</v>
      </c>
    </row>
    <row r="10" spans="1:4" ht="21" customHeight="1">
      <c r="A10" s="3"/>
      <c r="B10" s="4" t="s">
        <v>11</v>
      </c>
      <c r="C10" s="6">
        <v>0</v>
      </c>
      <c r="D10" s="6">
        <f t="shared" si="0"/>
        <v>0</v>
      </c>
    </row>
    <row r="11" spans="1:4" ht="21" customHeight="1">
      <c r="A11" s="8" t="s">
        <v>13</v>
      </c>
      <c r="B11" s="4"/>
      <c r="C11" s="22">
        <f>SUM(C12:C15)</f>
        <v>410000</v>
      </c>
      <c r="D11" s="22">
        <f t="shared" si="0"/>
        <v>410000</v>
      </c>
    </row>
    <row r="12" spans="1:4" ht="21" customHeight="1">
      <c r="A12" s="3"/>
      <c r="B12" s="4" t="s">
        <v>14</v>
      </c>
      <c r="C12" s="6">
        <v>0</v>
      </c>
      <c r="D12" s="6">
        <f t="shared" si="0"/>
        <v>0</v>
      </c>
    </row>
    <row r="13" spans="1:4" ht="21" customHeight="1">
      <c r="A13" s="3"/>
      <c r="B13" s="4" t="s">
        <v>15</v>
      </c>
      <c r="C13" s="6">
        <v>180000</v>
      </c>
      <c r="D13" s="6">
        <f t="shared" si="0"/>
        <v>180000</v>
      </c>
    </row>
    <row r="14" spans="1:4" ht="21" customHeight="1">
      <c r="A14" s="3"/>
      <c r="B14" s="4" t="s">
        <v>16</v>
      </c>
      <c r="C14" s="6">
        <v>50000</v>
      </c>
      <c r="D14" s="6">
        <f t="shared" si="0"/>
        <v>50000</v>
      </c>
    </row>
    <row r="15" spans="1:4" ht="21" customHeight="1">
      <c r="A15" s="3"/>
      <c r="B15" s="4" t="s">
        <v>17</v>
      </c>
      <c r="C15" s="6">
        <v>180000</v>
      </c>
      <c r="D15" s="6">
        <f t="shared" si="0"/>
        <v>180000</v>
      </c>
    </row>
    <row r="16" spans="1:4" ht="21" customHeight="1">
      <c r="A16" s="8" t="s">
        <v>18</v>
      </c>
      <c r="B16" s="4"/>
      <c r="C16" s="22">
        <f>SUM(C17:C19)</f>
        <v>40000</v>
      </c>
      <c r="D16" s="22">
        <f t="shared" si="0"/>
        <v>40000</v>
      </c>
    </row>
    <row r="17" spans="1:11" ht="21" customHeight="1">
      <c r="A17" s="3"/>
      <c r="B17" s="4" t="s">
        <v>19</v>
      </c>
      <c r="C17" s="6">
        <v>0</v>
      </c>
      <c r="D17" s="6">
        <f t="shared" si="0"/>
        <v>0</v>
      </c>
    </row>
    <row r="18" spans="1:11" ht="21" customHeight="1">
      <c r="A18" s="3"/>
      <c r="B18" s="4" t="s">
        <v>42</v>
      </c>
      <c r="C18" s="6">
        <v>40000</v>
      </c>
      <c r="D18" s="6">
        <f t="shared" si="0"/>
        <v>40000</v>
      </c>
    </row>
    <row r="19" spans="1:11" ht="21" customHeight="1">
      <c r="A19" s="3"/>
      <c r="B19" s="4" t="s">
        <v>20</v>
      </c>
      <c r="C19" s="6">
        <v>0</v>
      </c>
      <c r="D19" s="6">
        <f t="shared" si="0"/>
        <v>0</v>
      </c>
    </row>
    <row r="20" spans="1:11" ht="21" customHeight="1">
      <c r="A20" s="8" t="s">
        <v>21</v>
      </c>
      <c r="B20" s="4"/>
      <c r="C20" s="22">
        <f>SUM(C21)</f>
        <v>0</v>
      </c>
      <c r="D20" s="6">
        <f t="shared" si="0"/>
        <v>0</v>
      </c>
    </row>
    <row r="21" spans="1:11" ht="21" customHeight="1">
      <c r="A21" s="3"/>
      <c r="B21" s="4" t="s">
        <v>22</v>
      </c>
      <c r="C21" s="6">
        <v>0</v>
      </c>
      <c r="D21" s="6">
        <f t="shared" si="0"/>
        <v>0</v>
      </c>
    </row>
    <row r="22" spans="1:11" ht="21" customHeight="1">
      <c r="A22" s="8" t="s">
        <v>23</v>
      </c>
      <c r="B22" s="4"/>
      <c r="C22" s="22">
        <f>SUM(C23)</f>
        <v>0</v>
      </c>
      <c r="D22" s="6">
        <f t="shared" si="0"/>
        <v>0</v>
      </c>
    </row>
    <row r="23" spans="1:11" ht="21" customHeight="1">
      <c r="A23" s="3"/>
      <c r="B23" s="4" t="s">
        <v>24</v>
      </c>
      <c r="C23" s="6">
        <v>0</v>
      </c>
      <c r="D23" s="6">
        <f t="shared" si="0"/>
        <v>0</v>
      </c>
    </row>
    <row r="24" spans="1:11" ht="21" customHeight="1">
      <c r="A24" s="3"/>
      <c r="B24" s="7" t="s">
        <v>8</v>
      </c>
      <c r="C24" s="22">
        <f>+C8+C11+C16+C20+C22</f>
        <v>450000</v>
      </c>
      <c r="D24" s="22">
        <f t="shared" si="0"/>
        <v>450000</v>
      </c>
    </row>
    <row r="25" spans="1:11" ht="21" customHeight="1">
      <c r="A25" s="28"/>
      <c r="B25" s="28"/>
      <c r="C25" s="28"/>
      <c r="D25" s="28"/>
      <c r="E25" s="28"/>
      <c r="F25" s="28"/>
      <c r="G25" s="28"/>
      <c r="H25" s="28"/>
      <c r="I25" s="28"/>
    </row>
    <row r="26" spans="1:11" ht="21" customHeight="1"/>
    <row r="27" spans="1:11" ht="21" customHeight="1">
      <c r="A27" s="27">
        <v>15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</row>
    <row r="28" spans="1:11" ht="21" customHeight="1"/>
    <row r="29" spans="1:11" ht="21" customHeight="1"/>
    <row r="30" spans="1:11" ht="21" customHeight="1"/>
    <row r="31" spans="1:11" ht="21" customHeight="1"/>
  </sheetData>
  <mergeCells count="5">
    <mergeCell ref="A1:D1"/>
    <mergeCell ref="A2:D2"/>
    <mergeCell ref="A3:D3"/>
    <mergeCell ref="A25:I25"/>
    <mergeCell ref="A27:K27"/>
  </mergeCells>
  <printOptions horizontalCentered="1"/>
  <pageMargins left="0.39370078740157483" right="0.39370078740157483" top="0.59055118110236227" bottom="0.39370078740157483" header="0.31496062992125984" footer="0.31496062992125984"/>
  <pageSetup paperSize="9" scale="9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27"/>
  <sheetViews>
    <sheetView topLeftCell="A10" workbookViewId="0">
      <selection activeCell="D23" sqref="D23"/>
    </sheetView>
  </sheetViews>
  <sheetFormatPr defaultRowHeight="21"/>
  <cols>
    <col min="1" max="1" width="4.125" style="1" customWidth="1"/>
    <col min="2" max="2" width="23.125" style="1" customWidth="1"/>
    <col min="3" max="4" width="25.625" style="1" customWidth="1"/>
    <col min="5" max="16384" width="9" style="1"/>
  </cols>
  <sheetData>
    <row r="1" spans="1:4" ht="23.25">
      <c r="A1" s="26" t="s">
        <v>0</v>
      </c>
      <c r="B1" s="26"/>
      <c r="C1" s="26"/>
      <c r="D1" s="26"/>
    </row>
    <row r="2" spans="1:4" ht="23.25">
      <c r="A2" s="26" t="s">
        <v>1</v>
      </c>
      <c r="B2" s="26"/>
      <c r="C2" s="26"/>
      <c r="D2" s="26"/>
    </row>
    <row r="3" spans="1:4" ht="23.25">
      <c r="A3" s="26" t="s">
        <v>2</v>
      </c>
      <c r="B3" s="26"/>
      <c r="C3" s="26"/>
      <c r="D3" s="26"/>
    </row>
    <row r="5" spans="1:4" ht="21" customHeight="1">
      <c r="A5" s="5" t="s">
        <v>81</v>
      </c>
    </row>
    <row r="6" spans="1:4" ht="21" customHeight="1">
      <c r="A6" s="10"/>
      <c r="B6" s="11" t="s">
        <v>4</v>
      </c>
      <c r="C6" s="12" t="s">
        <v>82</v>
      </c>
      <c r="D6" s="12" t="s">
        <v>8</v>
      </c>
    </row>
    <row r="7" spans="1:4" ht="21" customHeight="1">
      <c r="A7" s="13" t="s">
        <v>3</v>
      </c>
      <c r="B7" s="14"/>
      <c r="C7" s="15" t="s">
        <v>83</v>
      </c>
      <c r="D7" s="16"/>
    </row>
    <row r="8" spans="1:4" ht="21" customHeight="1">
      <c r="A8" s="9" t="s">
        <v>84</v>
      </c>
      <c r="B8" s="2"/>
      <c r="C8" s="22">
        <f>SUM(C9:C10)</f>
        <v>6761890</v>
      </c>
      <c r="D8" s="22">
        <f>SUM(C8:C8)</f>
        <v>6761890</v>
      </c>
    </row>
    <row r="9" spans="1:4" ht="21" customHeight="1">
      <c r="A9" s="3"/>
      <c r="B9" s="4" t="s">
        <v>82</v>
      </c>
      <c r="C9" s="6">
        <v>6607590</v>
      </c>
      <c r="D9" s="6">
        <f t="shared" ref="D9:D10" si="0">SUM(C9:C9)</f>
        <v>6607590</v>
      </c>
    </row>
    <row r="10" spans="1:4" ht="21" customHeight="1">
      <c r="A10" s="3"/>
      <c r="B10" s="4" t="s">
        <v>85</v>
      </c>
      <c r="C10" s="6">
        <v>154300</v>
      </c>
      <c r="D10" s="6">
        <f t="shared" si="0"/>
        <v>154300</v>
      </c>
    </row>
    <row r="11" spans="1:4" ht="21" customHeight="1">
      <c r="A11" s="3"/>
      <c r="B11" s="7" t="s">
        <v>8</v>
      </c>
      <c r="C11" s="22">
        <f>+C8</f>
        <v>6761890</v>
      </c>
      <c r="D11" s="22">
        <f>SUM(C11:C11)</f>
        <v>6761890</v>
      </c>
    </row>
    <row r="12" spans="1:4" ht="21" customHeight="1"/>
    <row r="13" spans="1:4" ht="21" customHeight="1"/>
    <row r="14" spans="1:4" ht="21" customHeight="1">
      <c r="B14" s="21" t="s">
        <v>87</v>
      </c>
      <c r="C14" s="23">
        <f>+แผนงานบริหารทั่วไป!E24+แผนงานการรักษาความสงบภายใน!E25+แผนงานการศึกษา!F25+แผนงานสาธารณสุข!E25+แผนงานสังคมสงเคราะห์!D25+แผนงานเคหะและชุมชน!E25+แผนงานสร้างความเข้มแข็ง!D25+แผนงานการศาสนาและวัฒนธรรม!F25+แผนงานการเกษตร!E25+แผนงานการพาณิชย์!D24+แผนงานงบกลาง!D11</f>
        <v>28847500</v>
      </c>
      <c r="D14" s="5" t="s">
        <v>88</v>
      </c>
    </row>
    <row r="15" spans="1:4" ht="21" customHeight="1"/>
    <row r="16" spans="1:4" ht="21" customHeight="1"/>
    <row r="17" spans="1:11" ht="21" customHeight="1">
      <c r="C17" s="25"/>
    </row>
    <row r="18" spans="1:11" ht="21" customHeight="1"/>
    <row r="27" spans="1:11" ht="22.5">
      <c r="A27" s="27">
        <v>16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</row>
  </sheetData>
  <mergeCells count="4">
    <mergeCell ref="A1:D1"/>
    <mergeCell ref="A2:D2"/>
    <mergeCell ref="A3:D3"/>
    <mergeCell ref="A27:K27"/>
  </mergeCells>
  <printOptions horizontalCentered="1"/>
  <pageMargins left="0.39370078740157483" right="0.39370078740157483" top="0.59055118110236227" bottom="0.39370078740157483" header="0.31496062992125984" footer="0.31496062992125984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11</vt:i4>
      </vt:variant>
    </vt:vector>
  </HeadingPairs>
  <TitlesOfParts>
    <vt:vector size="11" baseType="lpstr">
      <vt:lpstr>แผนงานบริหารทั่วไป</vt:lpstr>
      <vt:lpstr>แผนงานการรักษาความสงบภายใน</vt:lpstr>
      <vt:lpstr>แผนงานการศึกษา</vt:lpstr>
      <vt:lpstr>แผนงานสาธารณสุข</vt:lpstr>
      <vt:lpstr>แผนงานสังคมสงเคราะห์</vt:lpstr>
      <vt:lpstr>แผนงานเคหะและชุมชน</vt:lpstr>
      <vt:lpstr>แผนงานสร้างความเข้มแข็ง</vt:lpstr>
      <vt:lpstr>แผนงานการศาสนาและวัฒนธรรม</vt:lpstr>
      <vt:lpstr>แผนงานการเกษตร</vt:lpstr>
      <vt:lpstr>แผนงานการพาณิชย์</vt:lpstr>
      <vt:lpstr>แผนงานงบกลาง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HOMEUSER</dc:creator>
  <cp:lastModifiedBy>HOMEUSER</cp:lastModifiedBy>
  <cp:lastPrinted>2017-08-10T08:11:09Z</cp:lastPrinted>
  <dcterms:created xsi:type="dcterms:W3CDTF">2017-07-11T06:54:14Z</dcterms:created>
  <dcterms:modified xsi:type="dcterms:W3CDTF">2017-09-26T02:11:45Z</dcterms:modified>
</cp:coreProperties>
</file>